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Stavby\Výstavba nových fotovoltaických zdrojů v lokalitě Ústí nad Labem, trafostanice\Podklady pro zadání\VZ\06_požadavky na výkon_fci\"/>
    </mc:Choice>
  </mc:AlternateContent>
  <bookViews>
    <workbookView xWindow="28680" yWindow="-120" windowWidth="29040" windowHeight="15840" tabRatio="963" activeTab="3"/>
  </bookViews>
  <sheets>
    <sheet name="Rozdelovnik" sheetId="16" r:id="rId1"/>
    <sheet name="Rekapitulace D+B" sheetId="23" r:id="rId2"/>
    <sheet name="Požadavky na výkon a funkci D+B" sheetId="24" r:id="rId3"/>
    <sheet name="SO98-98_1" sheetId="3" r:id="rId4"/>
    <sheet name="SO98-98_5" sheetId="14" state="hidden" r:id="rId5"/>
    <sheet name="SO98-98_6" sheetId="15" state="hidden" r:id="rId6"/>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23" l="1"/>
  <c r="C33" i="23"/>
  <c r="E33" i="23"/>
  <c r="B34" i="23"/>
  <c r="C34" i="23"/>
  <c r="E34" i="23"/>
  <c r="B35" i="23"/>
  <c r="C35" i="23"/>
  <c r="E35" i="23"/>
  <c r="B36" i="23"/>
  <c r="C36" i="23"/>
  <c r="E36" i="23"/>
  <c r="C32" i="23"/>
  <c r="B32" i="23"/>
  <c r="B22" i="23"/>
  <c r="C22" i="23"/>
  <c r="E22" i="23"/>
  <c r="B23" i="23"/>
  <c r="C23" i="23"/>
  <c r="E23" i="23"/>
  <c r="B24" i="23"/>
  <c r="C24" i="23"/>
  <c r="E24" i="23"/>
  <c r="B25" i="23"/>
  <c r="C25" i="23"/>
  <c r="E25" i="23"/>
  <c r="C21" i="23"/>
  <c r="B21" i="23"/>
  <c r="B14" i="23"/>
  <c r="C14" i="23"/>
  <c r="E14" i="23"/>
  <c r="E13" i="23" l="1"/>
  <c r="C10" i="23"/>
  <c r="C11" i="23"/>
  <c r="C12" i="23"/>
  <c r="C13" i="23"/>
  <c r="C9" i="23"/>
  <c r="B10" i="23"/>
  <c r="B11" i="23"/>
  <c r="B12" i="23"/>
  <c r="B13" i="23"/>
  <c r="B9" i="23"/>
  <c r="E1" i="24"/>
  <c r="A1" i="23" l="1"/>
  <c r="E32" i="23" l="1"/>
  <c r="E21" i="23"/>
  <c r="E10" i="23"/>
  <c r="E11" i="23"/>
  <c r="E12" i="23"/>
  <c r="E9" i="23"/>
  <c r="F2" i="15"/>
  <c r="F2" i="14"/>
  <c r="F2" i="3"/>
  <c r="A27" i="23"/>
  <c r="A16" i="23"/>
  <c r="A17" i="24"/>
  <c r="A11" i="24"/>
  <c r="A4" i="24"/>
  <c r="A4" i="23"/>
  <c r="B9" i="14" l="1"/>
  <c r="B9" i="3"/>
  <c r="B9" i="15"/>
  <c r="L28" i="15"/>
  <c r="L32" i="15" s="1"/>
  <c r="J28" i="15"/>
  <c r="L22" i="15"/>
  <c r="J22" i="15"/>
  <c r="L18" i="15"/>
  <c r="J18" i="15"/>
  <c r="L14" i="15"/>
  <c r="J14" i="15"/>
  <c r="B14" i="15"/>
  <c r="B18" i="15" s="1"/>
  <c r="B28" i="15" s="1"/>
  <c r="L9" i="15"/>
  <c r="K9" i="15"/>
  <c r="F5" i="15"/>
  <c r="L1" i="15"/>
  <c r="L28" i="14"/>
  <c r="L32" i="14" s="1"/>
  <c r="J28" i="14"/>
  <c r="L22" i="14"/>
  <c r="J22" i="14"/>
  <c r="L18" i="14"/>
  <c r="J18" i="14"/>
  <c r="L14" i="14"/>
  <c r="J14" i="14"/>
  <c r="B14" i="14"/>
  <c r="B18" i="14" s="1"/>
  <c r="L9" i="14"/>
  <c r="K9" i="14"/>
  <c r="F5" i="14"/>
  <c r="L1" i="14"/>
  <c r="L28" i="3"/>
  <c r="L32" i="3" s="1"/>
  <c r="J28" i="3"/>
  <c r="L22" i="3"/>
  <c r="J22" i="3"/>
  <c r="L18" i="3"/>
  <c r="J18" i="3"/>
  <c r="L14" i="3"/>
  <c r="J14" i="3"/>
  <c r="B14" i="3"/>
  <c r="L9" i="3"/>
  <c r="K9" i="3"/>
  <c r="F5" i="3"/>
  <c r="L1" i="3"/>
  <c r="L26" i="15" l="1"/>
  <c r="L26" i="3"/>
  <c r="B18" i="3"/>
  <c r="B28" i="3" s="1"/>
  <c r="L26" i="14"/>
  <c r="K2" i="15"/>
  <c r="E31" i="23" s="1"/>
  <c r="F26" i="23" s="1"/>
  <c r="B28" i="14"/>
  <c r="K2" i="14" s="1"/>
  <c r="E20" i="23" s="1"/>
  <c r="F15" i="23" s="1"/>
  <c r="K2" i="3" l="1"/>
  <c r="E8" i="23" s="1"/>
  <c r="F3" i="23" l="1"/>
  <c r="F2" i="23" s="1"/>
  <c r="E2" i="23"/>
</calcChain>
</file>

<file path=xl/comments1.xml><?xml version="1.0" encoding="utf-8"?>
<comments xmlns="http://schemas.openxmlformats.org/spreadsheetml/2006/main">
  <authors>
    <author>Janko Milan, Ing.</author>
  </authors>
  <commentList>
    <comment ref="D7" authorId="0" shapeId="0">
      <text>
        <r>
          <rPr>
            <b/>
            <sz val="9"/>
            <color indexed="81"/>
            <rFont val="Tahoma"/>
            <family val="2"/>
            <charset val="238"/>
          </rPr>
          <t>počet hodin</t>
        </r>
      </text>
    </comment>
    <comment ref="D19" authorId="0" shapeId="0">
      <text>
        <r>
          <rPr>
            <b/>
            <sz val="9"/>
            <color indexed="81"/>
            <rFont val="Tahoma"/>
            <family val="2"/>
            <charset val="238"/>
          </rPr>
          <t>počet hodin</t>
        </r>
      </text>
    </comment>
    <comment ref="D30" authorId="0" shapeId="0">
      <text>
        <r>
          <rPr>
            <b/>
            <sz val="9"/>
            <color indexed="81"/>
            <rFont val="Tahoma"/>
            <family val="2"/>
            <charset val="238"/>
          </rPr>
          <t>počet hodin</t>
        </r>
      </text>
    </comment>
  </commentList>
</comments>
</file>

<file path=xl/comments2.xml><?xml version="1.0" encoding="utf-8"?>
<comments xmlns="http://schemas.openxmlformats.org/spreadsheetml/2006/main">
  <authors>
    <author>Salavová Mariana, Ing.</author>
    <author>Ing. Mariana Salavová</author>
  </authors>
  <commentList>
    <comment ref="I3" authorId="0" shapeId="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text>
        <r>
          <rPr>
            <b/>
            <i/>
            <u/>
            <sz val="10"/>
            <color indexed="81"/>
            <rFont val="Arial"/>
            <family val="2"/>
            <charset val="238"/>
          </rPr>
          <t>Povinná položka</t>
        </r>
        <r>
          <rPr>
            <sz val="10"/>
            <color indexed="81"/>
            <rFont val="Arial"/>
            <family val="2"/>
            <charset val="238"/>
          </rPr>
          <t xml:space="preserve">
</t>
        </r>
      </text>
    </comment>
    <comment ref="F16"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text>
        <r>
          <rPr>
            <b/>
            <i/>
            <u/>
            <sz val="10"/>
            <color indexed="81"/>
            <rFont val="Arial"/>
            <family val="2"/>
            <charset val="238"/>
          </rPr>
          <t>Povinná položka</t>
        </r>
        <r>
          <rPr>
            <sz val="10"/>
            <color indexed="81"/>
            <rFont val="Arial"/>
            <family val="2"/>
            <charset val="238"/>
          </rPr>
          <t xml:space="preserve">
</t>
        </r>
      </text>
    </comment>
    <comment ref="F2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text>
        <r>
          <rPr>
            <b/>
            <i/>
            <u/>
            <sz val="10"/>
            <color indexed="81"/>
            <rFont val="Arial"/>
            <family val="2"/>
            <charset val="238"/>
          </rPr>
          <t>Povinná položka</t>
        </r>
        <r>
          <rPr>
            <sz val="10"/>
            <color indexed="81"/>
            <rFont val="Arial"/>
            <family val="2"/>
            <charset val="238"/>
          </rPr>
          <t xml:space="preserve">
</t>
        </r>
      </text>
    </comment>
    <comment ref="F24"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3.xml><?xml version="1.0" encoding="utf-8"?>
<comments xmlns="http://schemas.openxmlformats.org/spreadsheetml/2006/main">
  <authors>
    <author>Salavová Mariana, Ing.</author>
    <author>Ing. Mariana Salavová</author>
  </authors>
  <commentList>
    <comment ref="I3" authorId="0" shapeId="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text>
        <r>
          <rPr>
            <b/>
            <i/>
            <u/>
            <sz val="10"/>
            <color indexed="81"/>
            <rFont val="Arial"/>
            <family val="2"/>
            <charset val="238"/>
          </rPr>
          <t>Povinná položka</t>
        </r>
        <r>
          <rPr>
            <sz val="10"/>
            <color indexed="81"/>
            <rFont val="Arial"/>
            <family val="2"/>
            <charset val="238"/>
          </rPr>
          <t xml:space="preserve">
</t>
        </r>
      </text>
    </comment>
    <comment ref="F16"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text>
        <r>
          <rPr>
            <b/>
            <i/>
            <u/>
            <sz val="10"/>
            <color indexed="81"/>
            <rFont val="Arial"/>
            <family val="2"/>
            <charset val="238"/>
          </rPr>
          <t>Povinná položka</t>
        </r>
        <r>
          <rPr>
            <sz val="10"/>
            <color indexed="81"/>
            <rFont val="Arial"/>
            <family val="2"/>
            <charset val="238"/>
          </rPr>
          <t xml:space="preserve">
</t>
        </r>
      </text>
    </comment>
    <comment ref="F2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text>
        <r>
          <rPr>
            <b/>
            <i/>
            <u/>
            <sz val="10"/>
            <color indexed="81"/>
            <rFont val="Arial"/>
            <family val="2"/>
            <charset val="238"/>
          </rPr>
          <t>Povinná položka</t>
        </r>
        <r>
          <rPr>
            <sz val="10"/>
            <color indexed="81"/>
            <rFont val="Arial"/>
            <family val="2"/>
            <charset val="238"/>
          </rPr>
          <t xml:space="preserve">
</t>
        </r>
      </text>
    </comment>
    <comment ref="F24"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comments4.xml><?xml version="1.0" encoding="utf-8"?>
<comments xmlns="http://schemas.openxmlformats.org/spreadsheetml/2006/main">
  <authors>
    <author>Salavová Mariana, Ing.</author>
    <author>Ing. Mariana Salavová</author>
  </authors>
  <commentList>
    <comment ref="I3" authorId="0" shapeId="0">
      <text>
        <r>
          <rPr>
            <b/>
            <u/>
            <sz val="12"/>
            <color indexed="81"/>
            <rFont val="Calibri"/>
            <family val="2"/>
            <charset val="238"/>
          </rPr>
          <t>Vložení nové položky:</t>
        </r>
        <r>
          <rPr>
            <b/>
            <sz val="11"/>
            <color indexed="81"/>
            <rFont val="Calibri"/>
            <family val="2"/>
            <charset val="238"/>
          </rPr>
          <t xml:space="preserve">
</t>
        </r>
        <r>
          <rPr>
            <sz val="11"/>
            <color indexed="81"/>
            <rFont val="Calibri"/>
            <family val="2"/>
            <charset val="238"/>
          </rPr>
          <t xml:space="preserve">pro přidání další položky umístěte </t>
        </r>
        <r>
          <rPr>
            <b/>
            <sz val="11"/>
            <color indexed="81"/>
            <rFont val="Calibri"/>
            <family val="2"/>
            <charset val="238"/>
          </rPr>
          <t>kurzor do sloupce "B"</t>
        </r>
        <r>
          <rPr>
            <sz val="11"/>
            <color indexed="81"/>
            <rFont val="Calibri"/>
            <family val="2"/>
            <charset val="238"/>
          </rPr>
          <t xml:space="preserve"> pod poslední řádek  předešlé položky, nebo pod začátek následného dílu a spusťte </t>
        </r>
        <r>
          <rPr>
            <b/>
            <sz val="11"/>
            <color indexed="81"/>
            <rFont val="Calibri"/>
            <family val="2"/>
            <charset val="238"/>
          </rPr>
          <t>"Vložení položky"</t>
        </r>
        <r>
          <rPr>
            <sz val="11"/>
            <color indexed="81"/>
            <rFont val="Calibri"/>
            <family val="2"/>
            <charset val="238"/>
          </rPr>
          <t xml:space="preserve">.  
Chcete-li přidat další položku k uzavřenému Dílu, umístěte </t>
        </r>
        <r>
          <rPr>
            <b/>
            <sz val="11"/>
            <color indexed="81"/>
            <rFont val="Calibri"/>
            <family val="2"/>
            <charset val="238"/>
          </rPr>
          <t>kurzor do sloupce "B"</t>
        </r>
        <r>
          <rPr>
            <sz val="11"/>
            <color indexed="81"/>
            <rFont val="Calibri"/>
            <family val="2"/>
            <charset val="238"/>
          </rPr>
          <t xml:space="preserve">, a to buď na číslo položky, před kterou chcete položku přidat, nebo na řádek se součtem dílu a spusťte </t>
        </r>
        <r>
          <rPr>
            <b/>
            <sz val="11"/>
            <color indexed="81"/>
            <rFont val="Calibri"/>
            <family val="2"/>
            <charset val="238"/>
          </rPr>
          <t>"Vložení položky"</t>
        </r>
        <r>
          <rPr>
            <sz val="11"/>
            <color indexed="81"/>
            <rFont val="Calibri"/>
            <family val="2"/>
            <charset val="238"/>
          </rPr>
          <t xml:space="preserve">.
Po přidání  položky do již uzavřeného Dílu musí být </t>
        </r>
        <r>
          <rPr>
            <b/>
            <sz val="11"/>
            <color indexed="81"/>
            <rFont val="Calibri"/>
            <family val="2"/>
            <charset val="238"/>
          </rPr>
          <t>Díl znovu přepočítán</t>
        </r>
        <r>
          <rPr>
            <sz val="11"/>
            <color indexed="81"/>
            <rFont val="Calibri"/>
            <family val="2"/>
            <charset val="238"/>
          </rPr>
          <t xml:space="preserve"> 
</t>
        </r>
        <r>
          <rPr>
            <sz val="9"/>
            <color indexed="81"/>
            <rFont val="Tahoma"/>
            <family val="2"/>
            <charset val="238"/>
          </rPr>
          <t xml:space="preserve">
</t>
        </r>
      </text>
    </comment>
    <comment ref="J3" authorId="1" shapeId="0">
      <text>
        <r>
          <rPr>
            <b/>
            <u/>
            <sz val="12"/>
            <color indexed="81"/>
            <rFont val="Calibri"/>
            <family val="2"/>
            <charset val="238"/>
          </rPr>
          <t>Vložení nového Dílu:</t>
        </r>
        <r>
          <rPr>
            <b/>
            <sz val="11"/>
            <color indexed="81"/>
            <rFont val="Calibri"/>
            <family val="2"/>
            <charset val="238"/>
          </rPr>
          <t xml:space="preserve">
</t>
        </r>
        <r>
          <rPr>
            <sz val="11"/>
            <color indexed="81"/>
            <rFont val="Calibri"/>
            <family val="2"/>
            <charset val="238"/>
          </rPr>
          <t>nový</t>
        </r>
        <r>
          <rPr>
            <b/>
            <sz val="11"/>
            <color indexed="81"/>
            <rFont val="Calibri"/>
            <family val="2"/>
            <charset val="238"/>
          </rPr>
          <t xml:space="preserve"> Díl  </t>
        </r>
        <r>
          <rPr>
            <sz val="11"/>
            <color indexed="81"/>
            <rFont val="Calibri"/>
            <family val="2"/>
            <charset val="238"/>
          </rPr>
          <t xml:space="preserve">bude vytvořen až po </t>
        </r>
        <r>
          <rPr>
            <b/>
            <sz val="11"/>
            <color indexed="81"/>
            <rFont val="Calibri"/>
            <family val="2"/>
            <charset val="238"/>
          </rPr>
          <t xml:space="preserve">uzavření předešlého Dílu součtem. Díly nesmí mít shodné číslování ani názvy.
</t>
        </r>
        <r>
          <rPr>
            <sz val="11"/>
            <color indexed="81"/>
            <rFont val="Calibri"/>
            <family val="2"/>
            <charset val="238"/>
          </rPr>
          <t xml:space="preserve">Pro vložení nového </t>
        </r>
        <r>
          <rPr>
            <b/>
            <sz val="11"/>
            <color indexed="81"/>
            <rFont val="Calibri"/>
            <family val="2"/>
            <charset val="238"/>
          </rPr>
          <t>Dílu</t>
        </r>
        <r>
          <rPr>
            <sz val="11"/>
            <color indexed="81"/>
            <rFont val="Calibri"/>
            <family val="2"/>
            <charset val="238"/>
          </rPr>
          <t xml:space="preserve"> umístěte kurzor do sloupce "B" pod poslední řádek položky "</t>
        </r>
        <r>
          <rPr>
            <b/>
            <sz val="11"/>
            <color indexed="81"/>
            <rFont val="Calibri"/>
            <family val="2"/>
            <charset val="238"/>
          </rPr>
          <t>Součet za díl</t>
        </r>
        <r>
          <rPr>
            <sz val="11"/>
            <color indexed="81"/>
            <rFont val="Calibri"/>
            <family val="2"/>
            <charset val="238"/>
          </rPr>
          <t>" a spusťte "</t>
        </r>
        <r>
          <rPr>
            <b/>
            <sz val="11"/>
            <color indexed="81"/>
            <rFont val="Calibri"/>
            <family val="2"/>
            <charset val="238"/>
          </rPr>
          <t>Vloži Díl</t>
        </r>
        <r>
          <rPr>
            <sz val="11"/>
            <color indexed="81"/>
            <rFont val="Calibri"/>
            <family val="2"/>
            <charset val="238"/>
          </rPr>
          <t>" nebo požijte klávesovou zkratku "</t>
        </r>
        <r>
          <rPr>
            <b/>
            <sz val="11"/>
            <color indexed="81"/>
            <rFont val="Calibri"/>
            <family val="2"/>
            <charset val="238"/>
          </rPr>
          <t>ctrl a</t>
        </r>
        <r>
          <rPr>
            <sz val="11"/>
            <color indexed="81"/>
            <rFont val="Calibri"/>
            <family val="2"/>
            <charset val="238"/>
          </rPr>
          <t xml:space="preserve">".  </t>
        </r>
      </text>
    </comment>
    <comment ref="K3" authorId="0" shapeId="0">
      <text>
        <r>
          <rPr>
            <b/>
            <u/>
            <sz val="12"/>
            <color indexed="81"/>
            <rFont val="Calibri"/>
            <family val="2"/>
            <charset val="238"/>
          </rPr>
          <t>Uzavření a součet Dílu:</t>
        </r>
        <r>
          <rPr>
            <b/>
            <sz val="11"/>
            <color indexed="81"/>
            <rFont val="Calibri"/>
            <family val="2"/>
            <charset val="238"/>
          </rPr>
          <t xml:space="preserve">
položky rozpočtu musí být zařazené do samostatně očíslovaných Dílů. Každý rozpočet musí mít minimálně jeden Díl, který je ukončen řádkem "Součet za Díl"
Před vytvoření nového Dílu musí být předchozí Díl vždy uzavřen součtem za Díl.
</t>
        </r>
        <r>
          <rPr>
            <sz val="11"/>
            <color indexed="81"/>
            <rFont val="Calibri"/>
            <family val="2"/>
            <charset val="238"/>
          </rPr>
          <t xml:space="preserve">Pro </t>
        </r>
        <r>
          <rPr>
            <b/>
            <sz val="11"/>
            <color indexed="81"/>
            <rFont val="Calibri"/>
            <family val="2"/>
            <charset val="238"/>
          </rPr>
          <t>součet za Díl</t>
        </r>
        <r>
          <rPr>
            <sz val="11"/>
            <color indexed="81"/>
            <rFont val="Calibri"/>
            <family val="2"/>
            <charset val="238"/>
          </rPr>
          <t xml:space="preserve"> umístěte kurzor do sloupce "B" pod poslední řádek poslední položky v Dílu a spusťte </t>
        </r>
        <r>
          <rPr>
            <b/>
            <sz val="11"/>
            <color indexed="81"/>
            <rFont val="Calibri"/>
            <family val="2"/>
            <charset val="238"/>
          </rPr>
          <t>"Součet za Díl"</t>
        </r>
        <r>
          <rPr>
            <sz val="11"/>
            <color indexed="81"/>
            <rFont val="Calibri"/>
            <family val="2"/>
            <charset val="238"/>
          </rPr>
          <t xml:space="preserve">.  
Chcete-li </t>
        </r>
        <r>
          <rPr>
            <b/>
            <sz val="11"/>
            <color indexed="81"/>
            <rFont val="Calibri"/>
            <family val="2"/>
            <charset val="238"/>
          </rPr>
          <t>přepočítat Díl</t>
        </r>
        <r>
          <rPr>
            <sz val="11"/>
            <color indexed="81"/>
            <rFont val="Calibri"/>
            <family val="2"/>
            <charset val="238"/>
          </rPr>
          <t xml:space="preserve"> po dodatečném přidání položky do již uzavřeného Dílu, umístěte kurzor do sloupce "B" se součtem za daný Díl a spusťte </t>
        </r>
        <r>
          <rPr>
            <b/>
            <sz val="11"/>
            <color indexed="81"/>
            <rFont val="Calibri"/>
            <family val="2"/>
            <charset val="238"/>
          </rPr>
          <t>"Součet za Díl"</t>
        </r>
        <r>
          <rPr>
            <sz val="11"/>
            <color indexed="81"/>
            <rFont val="Calibri"/>
            <family val="2"/>
            <charset val="238"/>
          </rPr>
          <t xml:space="preserve">.
Po přidání položky do již uzavřeného Dílu musí být Díl vždy znovu přepočítán.
</t>
        </r>
        <r>
          <rPr>
            <b/>
            <sz val="11"/>
            <color indexed="81"/>
            <rFont val="Calibri"/>
            <family val="2"/>
            <charset val="238"/>
          </rPr>
          <t>Nový Díl  bude vytvořen až po uzavření předešlého Dílu součtem</t>
        </r>
        <r>
          <rPr>
            <sz val="11"/>
            <color indexed="81"/>
            <rFont val="Calibri"/>
            <family val="2"/>
            <charset val="238"/>
          </rPr>
          <t>. Díly nesmí mít shodné číslování ani názvy.</t>
        </r>
      </text>
    </comment>
    <comment ref="E4" authorId="0" shapeId="0">
      <text>
        <r>
          <rPr>
            <b/>
            <u/>
            <sz val="10"/>
            <color indexed="81"/>
            <rFont val="Calibri"/>
            <family val="2"/>
            <charset val="238"/>
          </rPr>
          <t>Vybrat kategorii dle seznamu</t>
        </r>
        <r>
          <rPr>
            <sz val="9"/>
            <color indexed="81"/>
            <rFont val="Calibri"/>
            <family val="2"/>
            <charset val="238"/>
          </rPr>
          <t xml:space="preserve">
</t>
        </r>
        <r>
          <rPr>
            <i/>
            <sz val="9"/>
            <color indexed="81"/>
            <rFont val="Calibri"/>
            <family val="2"/>
            <charset val="238"/>
          </rPr>
          <t xml:space="preserve">E.1.1.1 Železniční svršek
E.1.1.2 Železniční spodek
E.1.2 Nástupiště
E.1.3 Železniční přejezdy
E.1.4 Mosty, propustky, zdi
E.1.5 Ostatní inženýrské objekty
E.1.6 Potrubní vedení
E.1.7 Železniční tunely
E.1.8 Pozemní komunikace
E.1.9 Kabelovody, kolektory
E.1.10 Protihlukové objekty
E.2 Pozemní stavební objekty
E.3.1 Trakční vedení
E.3.2 Napájecí stanice (měnírna, trakční transformovna) – stavební část
E.3.3 Spínací stanice – stavební část
E.3.4 Ohřev výměn (elektrický - EOV, plynový - POV)
E.3.5 Elektrické předtápěcí zařízení (EPZ)
E.3.6 Rozvodny vn, nn, osvětlení a dálkové ovládání odpojovačů
E.3.7 Ukolejnění kovových konstrukcí
E.3.8 Vnější uzemnění
E.3.9 Ostatní kabelizace
D.1 Železniční zabezpečovací zařízení
D.2 Železniční sdělovací zařízení
D.3 Silnoproudá technologie včetně DŘT
D.4 Ostatní technologická zařízení
</t>
        </r>
        <r>
          <rPr>
            <sz val="9"/>
            <color indexed="81"/>
            <rFont val="Tahoma"/>
            <family val="2"/>
            <charset val="238"/>
          </rPr>
          <t xml:space="preserve">
</t>
        </r>
      </text>
    </comment>
    <comment ref="I4" authorId="0" shapeId="0">
      <text>
        <r>
          <rPr>
            <b/>
            <sz val="10"/>
            <color indexed="81"/>
            <rFont val="Arial"/>
            <family val="2"/>
            <charset val="238"/>
          </rPr>
          <t xml:space="preserve">Klasifikace pro zatřídění stavebních a inženýrských objektů
</t>
        </r>
        <r>
          <rPr>
            <sz val="10"/>
            <color indexed="81"/>
            <rFont val="Arial"/>
            <family val="2"/>
            <charset val="238"/>
          </rPr>
          <t xml:space="preserve">(viz Portál veřejných zakázek MMR):
</t>
        </r>
        <r>
          <rPr>
            <b/>
            <u/>
            <sz val="10"/>
            <color indexed="81"/>
            <rFont val="Arial"/>
            <family val="2"/>
            <charset val="238"/>
          </rPr>
          <t>Struktura klasifikace:</t>
        </r>
        <r>
          <rPr>
            <sz val="10"/>
            <color indexed="81"/>
            <rFont val="Arial"/>
            <family val="2"/>
            <charset val="238"/>
          </rPr>
          <t xml:space="preserve">
</t>
        </r>
        <r>
          <rPr>
            <b/>
            <sz val="10"/>
            <color indexed="81"/>
            <rFont val="Arial"/>
            <family val="2"/>
            <charset val="238"/>
          </rPr>
          <t>1. až 3.</t>
        </r>
        <r>
          <rPr>
            <sz val="10"/>
            <color indexed="81"/>
            <rFont val="Arial"/>
            <family val="2"/>
            <charset val="238"/>
          </rPr>
          <t xml:space="preserve"> místo obor
</t>
        </r>
        <r>
          <rPr>
            <b/>
            <sz val="10"/>
            <color indexed="81"/>
            <rFont val="Arial"/>
            <family val="2"/>
            <charset val="238"/>
          </rPr>
          <t>4.</t>
        </r>
        <r>
          <rPr>
            <sz val="10"/>
            <color indexed="81"/>
            <rFont val="Arial"/>
            <family val="2"/>
            <charset val="238"/>
          </rPr>
          <t xml:space="preserve"> místo skupina
</t>
        </r>
        <r>
          <rPr>
            <b/>
            <sz val="10"/>
            <color indexed="81"/>
            <rFont val="Arial"/>
            <family val="2"/>
            <charset val="238"/>
          </rPr>
          <t>5.</t>
        </r>
        <r>
          <rPr>
            <sz val="10"/>
            <color indexed="81"/>
            <rFont val="Arial"/>
            <family val="2"/>
            <charset val="238"/>
          </rPr>
          <t xml:space="preserve"> místo podskupina
</t>
        </r>
        <r>
          <rPr>
            <b/>
            <sz val="10"/>
            <color indexed="81"/>
            <rFont val="Arial"/>
            <family val="2"/>
            <charset val="238"/>
          </rPr>
          <t>6.</t>
        </r>
        <r>
          <rPr>
            <sz val="10"/>
            <color indexed="81"/>
            <rFont val="Arial"/>
            <family val="2"/>
            <charset val="238"/>
          </rPr>
          <t xml:space="preserve"> místo konstrukčně materiálová charakteristika
</t>
        </r>
        <r>
          <rPr>
            <b/>
            <sz val="10"/>
            <color indexed="81"/>
            <rFont val="Arial"/>
            <family val="2"/>
            <charset val="238"/>
          </rPr>
          <t>7.</t>
        </r>
        <r>
          <rPr>
            <sz val="10"/>
            <color indexed="81"/>
            <rFont val="Arial"/>
            <family val="2"/>
            <charset val="238"/>
          </rPr>
          <t xml:space="preserve"> místo druh stavební akce</t>
        </r>
        <r>
          <rPr>
            <sz val="9"/>
            <color indexed="81"/>
            <rFont val="Tahoma"/>
            <family val="2"/>
            <charset val="238"/>
          </rPr>
          <t xml:space="preserve">
</t>
        </r>
      </text>
    </comment>
    <comment ref="K4" authorId="0" shapeId="0">
      <text>
        <r>
          <rPr>
            <b/>
            <u/>
            <sz val="11"/>
            <color indexed="81"/>
            <rFont val="Arial"/>
            <family val="2"/>
            <charset val="238"/>
          </rPr>
          <t>1. až 3. místo obor:</t>
        </r>
        <r>
          <rPr>
            <b/>
            <u/>
            <sz val="9"/>
            <color indexed="81"/>
            <rFont val="Arial"/>
            <family val="2"/>
            <charset val="238"/>
          </rPr>
          <t xml:space="preserve">
</t>
        </r>
        <r>
          <rPr>
            <b/>
            <sz val="9"/>
            <color indexed="81"/>
            <rFont val="Arial"/>
            <family val="2"/>
            <charset val="238"/>
          </rPr>
          <t xml:space="preserve">obory stavebních objektů:
</t>
        </r>
        <r>
          <rPr>
            <b/>
            <i/>
            <sz val="9"/>
            <color indexed="81"/>
            <rFont val="Arial"/>
            <family val="2"/>
            <charset val="238"/>
          </rPr>
          <t>801</t>
        </r>
        <r>
          <rPr>
            <i/>
            <sz val="9"/>
            <color indexed="81"/>
            <rFont val="Arial"/>
            <family val="2"/>
            <charset val="238"/>
          </rPr>
          <t xml:space="preserve"> Budovy občanské výstavby
</t>
        </r>
        <r>
          <rPr>
            <b/>
            <i/>
            <sz val="9"/>
            <color indexed="81"/>
            <rFont val="Arial"/>
            <family val="2"/>
            <charset val="238"/>
          </rPr>
          <t>802</t>
        </r>
        <r>
          <rPr>
            <i/>
            <sz val="9"/>
            <color indexed="81"/>
            <rFont val="Arial"/>
            <family val="2"/>
            <charset val="238"/>
          </rPr>
          <t xml:space="preserve"> Haly občanské výstavby
</t>
        </r>
        <r>
          <rPr>
            <b/>
            <i/>
            <sz val="9"/>
            <color indexed="81"/>
            <rFont val="Arial"/>
            <family val="2"/>
            <charset val="238"/>
          </rPr>
          <t>803</t>
        </r>
        <r>
          <rPr>
            <i/>
            <sz val="9"/>
            <color indexed="81"/>
            <rFont val="Arial"/>
            <family val="2"/>
            <charset val="238"/>
          </rPr>
          <t xml:space="preserve"> Budovy pro bydlení
</t>
        </r>
        <r>
          <rPr>
            <b/>
            <i/>
            <sz val="9"/>
            <color indexed="81"/>
            <rFont val="Arial"/>
            <family val="2"/>
            <charset val="238"/>
          </rPr>
          <t>811</t>
        </r>
        <r>
          <rPr>
            <i/>
            <sz val="9"/>
            <color indexed="81"/>
            <rFont val="Arial"/>
            <family val="2"/>
            <charset val="238"/>
          </rPr>
          <t xml:space="preserve"> Haly pro výrobu a služby
</t>
        </r>
        <r>
          <rPr>
            <b/>
            <i/>
            <sz val="9"/>
            <color indexed="81"/>
            <rFont val="Arial"/>
            <family val="2"/>
            <charset val="238"/>
          </rPr>
          <t>812</t>
        </r>
        <r>
          <rPr>
            <i/>
            <sz val="9"/>
            <color indexed="81"/>
            <rFont val="Arial"/>
            <family val="2"/>
            <charset val="238"/>
          </rPr>
          <t xml:space="preserve"> Budovy pro výrobu a služby
</t>
        </r>
        <r>
          <rPr>
            <b/>
            <i/>
            <sz val="9"/>
            <color indexed="81"/>
            <rFont val="Arial"/>
            <family val="2"/>
            <charset val="238"/>
          </rPr>
          <t>813</t>
        </r>
        <r>
          <rPr>
            <i/>
            <sz val="9"/>
            <color indexed="81"/>
            <rFont val="Arial"/>
            <family val="2"/>
            <charset val="238"/>
          </rPr>
          <t xml:space="preserve"> Věže, stožáry a komíny
</t>
        </r>
        <r>
          <rPr>
            <b/>
            <i/>
            <sz val="9"/>
            <color indexed="81"/>
            <rFont val="Arial"/>
            <family val="2"/>
            <charset val="238"/>
          </rPr>
          <t>814</t>
        </r>
        <r>
          <rPr>
            <i/>
            <sz val="9"/>
            <color indexed="81"/>
            <rFont val="Arial"/>
            <family val="2"/>
            <charset val="238"/>
          </rPr>
          <t xml:space="preserve"> Nádrže a jímky čistíren vod a ostatní pozemní nádrže,  
        jímky zásobníky a jámy
</t>
        </r>
        <r>
          <rPr>
            <b/>
            <i/>
            <sz val="9"/>
            <color indexed="81"/>
            <rFont val="Arial"/>
            <family val="2"/>
            <charset val="238"/>
          </rPr>
          <t>815</t>
        </r>
        <r>
          <rPr>
            <i/>
            <sz val="9"/>
            <color indexed="81"/>
            <rFont val="Arial"/>
            <family val="2"/>
            <charset val="238"/>
          </rPr>
          <t xml:space="preserve"> Objekty pozemní zvláštní
</t>
        </r>
        <r>
          <rPr>
            <b/>
            <i/>
            <sz val="9"/>
            <color indexed="81"/>
            <rFont val="Arial"/>
            <family val="2"/>
            <charset val="238"/>
          </rPr>
          <t>817</t>
        </r>
        <r>
          <rPr>
            <i/>
            <sz val="9"/>
            <color indexed="81"/>
            <rFont val="Arial"/>
            <family val="2"/>
            <charset val="238"/>
          </rPr>
          <t xml:space="preserve"> Objekty jaderných zařízení
</t>
        </r>
        <r>
          <rPr>
            <b/>
            <i/>
            <sz val="9"/>
            <color indexed="81"/>
            <rFont val="Arial"/>
            <family val="2"/>
            <charset val="238"/>
          </rPr>
          <t>821</t>
        </r>
        <r>
          <rPr>
            <i/>
            <sz val="9"/>
            <color indexed="81"/>
            <rFont val="Arial"/>
            <family val="2"/>
            <charset val="238"/>
          </rPr>
          <t xml:space="preserve"> Mosty
</t>
        </r>
        <r>
          <rPr>
            <b/>
            <i/>
            <sz val="9"/>
            <color indexed="81"/>
            <rFont val="Arial"/>
            <family val="2"/>
            <charset val="238"/>
          </rPr>
          <t>822</t>
        </r>
        <r>
          <rPr>
            <i/>
            <sz val="9"/>
            <color indexed="81"/>
            <rFont val="Arial"/>
            <family val="2"/>
            <charset val="238"/>
          </rPr>
          <t xml:space="preserve"> Komunikace pozemní a letiště
</t>
        </r>
        <r>
          <rPr>
            <b/>
            <i/>
            <sz val="9"/>
            <color indexed="81"/>
            <rFont val="Arial"/>
            <family val="2"/>
            <charset val="238"/>
          </rPr>
          <t>823</t>
        </r>
        <r>
          <rPr>
            <i/>
            <sz val="9"/>
            <color indexed="81"/>
            <rFont val="Arial"/>
            <family val="2"/>
            <charset val="238"/>
          </rPr>
          <t xml:space="preserve"> Plochy a úpravy území
</t>
        </r>
        <r>
          <rPr>
            <b/>
            <i/>
            <sz val="9"/>
            <color indexed="81"/>
            <rFont val="Arial"/>
            <family val="2"/>
            <charset val="238"/>
          </rPr>
          <t>824</t>
        </r>
        <r>
          <rPr>
            <i/>
            <sz val="9"/>
            <color indexed="81"/>
            <rFont val="Arial"/>
            <family val="2"/>
            <charset val="238"/>
          </rPr>
          <t xml:space="preserve"> Dráhy kolejové
</t>
        </r>
        <r>
          <rPr>
            <b/>
            <i/>
            <sz val="9"/>
            <color indexed="81"/>
            <rFont val="Arial"/>
            <family val="2"/>
            <charset val="238"/>
          </rPr>
          <t>825</t>
        </r>
        <r>
          <rPr>
            <i/>
            <sz val="9"/>
            <color indexed="81"/>
            <rFont val="Arial"/>
            <family val="2"/>
            <charset val="238"/>
          </rPr>
          <t xml:space="preserve"> Objekty podzemní (mimo důlní)
</t>
        </r>
        <r>
          <rPr>
            <b/>
            <i/>
            <sz val="9"/>
            <color indexed="81"/>
            <rFont val="Arial"/>
            <family val="2"/>
            <charset val="238"/>
          </rPr>
          <t>826</t>
        </r>
        <r>
          <rPr>
            <i/>
            <sz val="9"/>
            <color indexed="81"/>
            <rFont val="Arial"/>
            <family val="2"/>
            <charset val="238"/>
          </rPr>
          <t xml:space="preserve"> Objekty podzemní důlní
</t>
        </r>
        <r>
          <rPr>
            <b/>
            <i/>
            <sz val="9"/>
            <color indexed="81"/>
            <rFont val="Arial"/>
            <family val="2"/>
            <charset val="238"/>
          </rPr>
          <t>827</t>
        </r>
        <r>
          <rPr>
            <i/>
            <sz val="9"/>
            <color indexed="81"/>
            <rFont val="Arial"/>
            <family val="2"/>
            <charset val="238"/>
          </rPr>
          <t xml:space="preserve"> Vedení trubní dálková a přípojná
</t>
        </r>
        <r>
          <rPr>
            <b/>
            <i/>
            <sz val="9"/>
            <color indexed="81"/>
            <rFont val="Arial"/>
            <family val="2"/>
            <charset val="238"/>
          </rPr>
          <t>828</t>
        </r>
        <r>
          <rPr>
            <i/>
            <sz val="9"/>
            <color indexed="81"/>
            <rFont val="Arial"/>
            <family val="2"/>
            <charset val="238"/>
          </rPr>
          <t xml:space="preserve"> Vedení elektrická a dráhy visuté
</t>
        </r>
        <r>
          <rPr>
            <b/>
            <i/>
            <sz val="9"/>
            <color indexed="81"/>
            <rFont val="Arial"/>
            <family val="2"/>
            <charset val="238"/>
          </rPr>
          <t>831</t>
        </r>
        <r>
          <rPr>
            <i/>
            <sz val="9"/>
            <color indexed="81"/>
            <rFont val="Arial"/>
            <family val="2"/>
            <charset val="238"/>
          </rPr>
          <t xml:space="preserve"> Hydromeliorace
</t>
        </r>
        <r>
          <rPr>
            <b/>
            <i/>
            <sz val="9"/>
            <color indexed="81"/>
            <rFont val="Arial"/>
            <family val="2"/>
            <charset val="238"/>
          </rPr>
          <t>832</t>
        </r>
        <r>
          <rPr>
            <i/>
            <sz val="9"/>
            <color indexed="81"/>
            <rFont val="Arial"/>
            <family val="2"/>
            <charset val="238"/>
          </rPr>
          <t xml:space="preserve"> Hráze a objekty na tocích
</t>
        </r>
        <r>
          <rPr>
            <b/>
            <i/>
            <sz val="9"/>
            <color indexed="81"/>
            <rFont val="Arial"/>
            <family val="2"/>
            <charset val="238"/>
          </rPr>
          <t>833</t>
        </r>
        <r>
          <rPr>
            <i/>
            <sz val="9"/>
            <color indexed="81"/>
            <rFont val="Arial"/>
            <family val="2"/>
            <charset val="238"/>
          </rPr>
          <t xml:space="preserve"> Nádrže na tocích, úpravy toků a kanály
</t>
        </r>
        <r>
          <rPr>
            <b/>
            <sz val="9"/>
            <color indexed="81"/>
            <rFont val="Arial"/>
            <family val="2"/>
            <charset val="238"/>
          </rPr>
          <t xml:space="preserve">
obory stavebních prací výrobní povahy:
</t>
        </r>
        <r>
          <rPr>
            <b/>
            <i/>
            <sz val="9"/>
            <color indexed="81"/>
            <rFont val="Arial"/>
            <family val="2"/>
            <charset val="238"/>
          </rPr>
          <t>838</t>
        </r>
        <r>
          <rPr>
            <i/>
            <sz val="9"/>
            <color indexed="81"/>
            <rFont val="Arial"/>
            <family val="2"/>
            <charset val="238"/>
          </rPr>
          <t xml:space="preserve"> Práce stavební při budování technologických zařizení
</t>
        </r>
        <r>
          <rPr>
            <b/>
            <i/>
            <sz val="9"/>
            <color indexed="81"/>
            <rFont val="Arial"/>
            <family val="2"/>
            <charset val="238"/>
          </rPr>
          <t>839</t>
        </r>
        <r>
          <rPr>
            <i/>
            <sz val="9"/>
            <color indexed="81"/>
            <rFont val="Arial"/>
            <family val="2"/>
            <charset val="238"/>
          </rPr>
          <t xml:space="preserve"> Práce výrobní povahy ve stavebnictví</t>
        </r>
      </text>
    </comment>
    <comment ref="L4" authorId="0" shapeId="0">
      <text>
        <r>
          <rPr>
            <b/>
            <u/>
            <sz val="10"/>
            <color indexed="81"/>
            <rFont val="Arial"/>
            <family val="2"/>
            <charset val="238"/>
          </rPr>
          <t>povinné:</t>
        </r>
        <r>
          <rPr>
            <b/>
            <sz val="9"/>
            <color indexed="81"/>
            <rFont val="Arial"/>
            <family val="2"/>
            <charset val="238"/>
          </rPr>
          <t xml:space="preserve">
</t>
        </r>
        <r>
          <rPr>
            <b/>
            <i/>
            <sz val="9"/>
            <color indexed="81"/>
            <rFont val="Arial"/>
            <family val="2"/>
            <charset val="238"/>
          </rPr>
          <t>4. místo skupina</t>
        </r>
        <r>
          <rPr>
            <b/>
            <sz val="9"/>
            <color indexed="81"/>
            <rFont val="Arial"/>
            <family val="2"/>
            <charset val="238"/>
          </rPr>
          <t xml:space="preserve">
</t>
        </r>
        <r>
          <rPr>
            <b/>
            <u/>
            <sz val="10"/>
            <color indexed="81"/>
            <rFont val="Arial"/>
            <family val="2"/>
            <charset val="238"/>
          </rPr>
          <t>volitelné v případě, že lze zařadit:</t>
        </r>
        <r>
          <rPr>
            <b/>
            <sz val="9"/>
            <color indexed="81"/>
            <rFont val="Arial"/>
            <family val="2"/>
            <charset val="238"/>
          </rPr>
          <t xml:space="preserve">
</t>
        </r>
        <r>
          <rPr>
            <i/>
            <sz val="9"/>
            <color indexed="81"/>
            <rFont val="Arial"/>
            <family val="2"/>
            <charset val="238"/>
          </rPr>
          <t>5. místo podskupina
6. místo konstrukčně materiálová charakteristika
7. místo druh stavební akce</t>
        </r>
      </text>
    </comment>
    <comment ref="E5" authorId="0" shapeId="0">
      <text>
        <r>
          <rPr>
            <b/>
            <u/>
            <sz val="10"/>
            <color indexed="81"/>
            <rFont val="Calibri"/>
            <family val="2"/>
            <charset val="238"/>
          </rPr>
          <t>Vybrat stádium dle seznamu:</t>
        </r>
        <r>
          <rPr>
            <sz val="9"/>
            <color indexed="81"/>
            <rFont val="Calibri"/>
            <family val="2"/>
            <charset val="238"/>
          </rPr>
          <t xml:space="preserve">
</t>
        </r>
        <r>
          <rPr>
            <i/>
            <sz val="9"/>
            <color indexed="81"/>
            <rFont val="Calibri"/>
            <family val="2"/>
            <charset val="238"/>
          </rPr>
          <t xml:space="preserve">Nejčastěji se zpracovává rozpočet ve </t>
        </r>
        <r>
          <rPr>
            <b/>
            <i/>
            <sz val="9"/>
            <color indexed="81"/>
            <rFont val="Calibri"/>
            <family val="2"/>
            <charset val="238"/>
          </rPr>
          <t>Stádiu 3</t>
        </r>
        <r>
          <rPr>
            <i/>
            <sz val="9"/>
            <color indexed="81"/>
            <rFont val="Calibri"/>
            <family val="2"/>
            <charset val="238"/>
          </rPr>
          <t xml:space="preserve"> jako rozpočet jednotlivých SO a PS v rozsahu oceněných soupisů prací dle požadavků vyhlášky č. 169/2016 Sb. 
</t>
        </r>
        <r>
          <rPr>
            <sz val="9"/>
            <color indexed="81"/>
            <rFont val="Calibri"/>
            <family val="2"/>
            <charset val="238"/>
          </rPr>
          <t xml:space="preserve">V případě, </t>
        </r>
        <r>
          <rPr>
            <i/>
            <sz val="9"/>
            <color indexed="81"/>
            <rFont val="Calibri"/>
            <family val="2"/>
            <charset val="238"/>
          </rPr>
          <t xml:space="preserve">že je podkladem pro výběr zhotovitele na realizaci díla dokumentace ve </t>
        </r>
        <r>
          <rPr>
            <b/>
            <i/>
            <sz val="9"/>
            <color indexed="81"/>
            <rFont val="Calibri"/>
            <family val="2"/>
            <charset val="238"/>
          </rPr>
          <t>Stádiu 2</t>
        </r>
        <r>
          <rPr>
            <i/>
            <sz val="9"/>
            <color indexed="81"/>
            <rFont val="Calibri"/>
            <family val="2"/>
            <charset val="238"/>
          </rPr>
          <t xml:space="preserve"> - DUR (tj. v případě staveb kdy projektovou dokumentaci ve stádiu 3 zpracovává zhotovitel stavby), jsou rozpočty jednotlivých SO a PS zpracované ve </t>
        </r>
        <r>
          <rPr>
            <i/>
            <u/>
            <sz val="9"/>
            <color indexed="81"/>
            <rFont val="Calibri"/>
            <family val="2"/>
            <charset val="238"/>
          </rPr>
          <t>Formulářích SOPS stádia 3</t>
        </r>
        <r>
          <rPr>
            <i/>
            <sz val="9"/>
            <color indexed="81"/>
            <rFont val="Calibri"/>
            <family val="2"/>
            <charset val="238"/>
          </rPr>
          <t xml:space="preserve"> jako podklad pro sestavení souhrnného rozpočtu a určení předpokládané hodnoty zakázky pro další stádia.  V Řádku se uveden, že se jedná o </t>
        </r>
        <r>
          <rPr>
            <b/>
            <i/>
            <sz val="9"/>
            <color indexed="81"/>
            <rFont val="Calibri"/>
            <family val="2"/>
            <charset val="238"/>
          </rPr>
          <t>Stádium 2</t>
        </r>
        <r>
          <rPr>
            <i/>
            <sz val="9"/>
            <color indexed="81"/>
            <rFont val="Calibri"/>
            <family val="2"/>
            <charset val="238"/>
          </rPr>
          <t>.</t>
        </r>
        <r>
          <rPr>
            <sz val="9"/>
            <color indexed="81"/>
            <rFont val="Calibri"/>
            <family val="2"/>
            <charset val="238"/>
          </rPr>
          <t xml:space="preserve">
</t>
        </r>
      </text>
    </comment>
    <comment ref="F6" authorId="0" shapeId="0">
      <text>
        <r>
          <rPr>
            <b/>
            <u/>
            <sz val="10"/>
            <color indexed="81"/>
            <rFont val="Calibri"/>
            <family val="2"/>
            <charset val="238"/>
          </rPr>
          <t>Jiný vlastník SO/PS než SŽDC</t>
        </r>
        <r>
          <rPr>
            <sz val="9"/>
            <color indexed="81"/>
            <rFont val="Calibri"/>
            <family val="2"/>
            <charset val="238"/>
          </rPr>
          <t xml:space="preserve">
</t>
        </r>
        <r>
          <rPr>
            <i/>
            <sz val="9"/>
            <color indexed="81"/>
            <rFont val="Calibri"/>
            <family val="2"/>
            <charset val="238"/>
          </rPr>
          <t xml:space="preserve">v přípdě jiného vlastníka SO/PS než SŽDC, tj. v případě, že je uvedeno </t>
        </r>
        <r>
          <rPr>
            <b/>
            <i/>
            <sz val="9"/>
            <color indexed="81"/>
            <rFont val="Calibri"/>
            <family val="2"/>
            <charset val="238"/>
          </rPr>
          <t>"Ostatní"</t>
        </r>
        <r>
          <rPr>
            <i/>
            <sz val="9"/>
            <color indexed="81"/>
            <rFont val="Calibri"/>
            <family val="2"/>
            <charset val="238"/>
          </rPr>
          <t xml:space="preserve"> v položce "Majetek" bude doplněn  vlastník daného SO/PS (např. ČD a.s., PRE as.s, Veolie atd). 
</t>
        </r>
      </text>
    </comment>
    <comment ref="C10" authorId="0" shapeId="0">
      <text>
        <r>
          <rPr>
            <b/>
            <i/>
            <sz val="10"/>
            <color indexed="81"/>
            <rFont val="Arial"/>
            <family val="2"/>
            <charset val="238"/>
          </rPr>
          <t xml:space="preserve">Třídící kód položky dle použité cenové soustavy. </t>
        </r>
        <r>
          <rPr>
            <i/>
            <sz val="10"/>
            <color indexed="81"/>
            <rFont val="Arial"/>
            <family val="2"/>
            <charset val="238"/>
          </rPr>
          <t xml:space="preserve">
V případě, že pro činnosti nejsou v použité cenové soustavě odpovídající položky, budou pro dané činnosti vytvořené nové samostatné položky (R-položky) s označením na první pozici R a číselným pořadím položky. (např. R123) detailně viz Směrnice SŽDC č. 20 kap. 3.4.4.</t>
        </r>
        <r>
          <rPr>
            <sz val="9"/>
            <color indexed="81"/>
            <rFont val="Arial"/>
            <family val="2"/>
            <charset val="238"/>
          </rPr>
          <t xml:space="preserve">
</t>
        </r>
      </text>
    </comment>
    <comment ref="D10" authorId="0" shapeId="0">
      <text>
        <r>
          <rPr>
            <b/>
            <i/>
            <sz val="10"/>
            <color indexed="81"/>
            <rFont val="Arial"/>
            <family val="2"/>
            <charset val="238"/>
          </rPr>
          <t xml:space="preserve">Číselné označení varianty položky v jednom Díle.
</t>
        </r>
        <r>
          <rPr>
            <i/>
            <sz val="10"/>
            <color indexed="81"/>
            <rFont val="Arial"/>
            <family val="2"/>
            <charset val="238"/>
          </rPr>
          <t xml:space="preserve">Vyplní se v případě, že  </t>
        </r>
        <r>
          <rPr>
            <i/>
            <u/>
            <sz val="10"/>
            <color indexed="81"/>
            <rFont val="Arial"/>
            <family val="2"/>
            <charset val="238"/>
          </rPr>
          <t xml:space="preserve">v jednom </t>
        </r>
        <r>
          <rPr>
            <b/>
            <i/>
            <u/>
            <sz val="10"/>
            <color indexed="81"/>
            <rFont val="Arial"/>
            <family val="2"/>
            <charset val="238"/>
          </rPr>
          <t xml:space="preserve">Díle </t>
        </r>
        <r>
          <rPr>
            <i/>
            <u/>
            <sz val="10"/>
            <color indexed="81"/>
            <rFont val="Arial"/>
            <family val="2"/>
            <charset val="238"/>
          </rPr>
          <t>je použitá položka</t>
        </r>
        <r>
          <rPr>
            <i/>
            <sz val="10"/>
            <color indexed="81"/>
            <rFont val="Arial"/>
            <family val="2"/>
            <charset val="238"/>
          </rPr>
          <t xml:space="preserve"> se shodným třídícím kódem </t>
        </r>
        <r>
          <rPr>
            <i/>
            <u/>
            <sz val="10"/>
            <color indexed="81"/>
            <rFont val="Arial"/>
            <family val="2"/>
            <charset val="238"/>
          </rPr>
          <t>víc než jednou</t>
        </r>
        <r>
          <rPr>
            <i/>
            <sz val="10"/>
            <color indexed="81"/>
            <rFont val="Arial"/>
            <family val="2"/>
            <charset val="238"/>
          </rPr>
          <t xml:space="preserve">. Když je jeden druh činnosti se shpdným třídícím kódem zařazen v jednom Díle víckrát bude pro účely následného zprcování  očíslován počet použití dané položky v </t>
        </r>
        <r>
          <rPr>
            <b/>
            <i/>
            <sz val="10"/>
            <color indexed="81"/>
            <rFont val="Arial"/>
            <family val="2"/>
            <charset val="238"/>
          </rPr>
          <t>Díle</t>
        </r>
        <r>
          <rPr>
            <i/>
            <sz val="10"/>
            <color indexed="81"/>
            <rFont val="Arial"/>
            <family val="2"/>
            <charset val="238"/>
          </rPr>
          <t xml:space="preserve"> vzestupnou číselnou řadou (1, 2 ,3...).</t>
        </r>
      </text>
    </comment>
    <comment ref="E10" authorId="0" shapeId="0">
      <text>
        <r>
          <rPr>
            <b/>
            <i/>
            <sz val="10"/>
            <color indexed="81"/>
            <rFont val="Arial"/>
            <family val="2"/>
            <charset val="238"/>
          </rPr>
          <t xml:space="preserve">Prioritně bude použita cenová soustava OTSKP.
</t>
        </r>
        <r>
          <rPr>
            <i/>
            <sz val="10"/>
            <color indexed="81"/>
            <rFont val="Arial"/>
            <family val="2"/>
            <charset val="238"/>
          </rPr>
          <t xml:space="preserve">v případě, že není v dané cenové soustavě položka zohledňující danou činnost, je možné použít jinou volně dostupnou cenovou soustavu, ke které je zajištěný neomezený dálkový přístup, za podmínek dodržení požadavků vyhlášky č.169/2016 Sb.
V případě individuální položky neuvedené v dané senové soustavě bude uvedeno </t>
        </r>
        <r>
          <rPr>
            <b/>
            <i/>
            <sz val="10"/>
            <color indexed="81"/>
            <rFont val="Arial"/>
            <family val="2"/>
            <charset val="238"/>
          </rPr>
          <t xml:space="preserve">R-položka.
</t>
        </r>
        <r>
          <rPr>
            <i/>
            <sz val="10"/>
            <color indexed="81"/>
            <rFont val="Arial"/>
            <family val="2"/>
            <charset val="238"/>
          </rPr>
          <t>detailně viz Směrnice SŽDC č. 20 kap. 3.4.3 a 3.4.4</t>
        </r>
        <r>
          <rPr>
            <sz val="9"/>
            <color indexed="81"/>
            <rFont val="Arial"/>
            <family val="2"/>
            <charset val="238"/>
          </rPr>
          <t xml:space="preserve">
</t>
        </r>
        <r>
          <rPr>
            <sz val="9"/>
            <color indexed="81"/>
            <rFont val="Tahoma"/>
            <family val="2"/>
            <charset val="238"/>
          </rPr>
          <t xml:space="preserve">
</t>
        </r>
      </text>
    </comment>
    <comment ref="H10" authorId="0" shapeId="0">
      <text>
        <r>
          <rPr>
            <b/>
            <sz val="9"/>
            <color indexed="81"/>
            <rFont val="Arial"/>
            <family val="2"/>
            <charset val="238"/>
          </rPr>
          <t>Množství</t>
        </r>
        <r>
          <rPr>
            <sz val="9"/>
            <color indexed="81"/>
            <rFont val="Arial"/>
            <family val="2"/>
            <charset val="238"/>
          </rPr>
          <t xml:space="preserve"> v položce bude zaokrouhledno na </t>
        </r>
        <r>
          <rPr>
            <b/>
            <sz val="9"/>
            <color indexed="81"/>
            <rFont val="Arial"/>
            <family val="2"/>
            <charset val="238"/>
          </rPr>
          <t>3 desetinná místa</t>
        </r>
        <r>
          <rPr>
            <sz val="9"/>
            <color indexed="81"/>
            <rFont val="Arial"/>
            <family val="2"/>
            <charset val="238"/>
          </rPr>
          <t>.</t>
        </r>
        <r>
          <rPr>
            <sz val="9"/>
            <color indexed="81"/>
            <rFont val="Tahoma"/>
            <family val="2"/>
            <charset val="238"/>
          </rPr>
          <t xml:space="preserve">
</t>
        </r>
      </text>
    </comment>
    <comment ref="K12" authorId="0" shapeId="0">
      <text>
        <r>
          <rPr>
            <b/>
            <sz val="9"/>
            <color indexed="81"/>
            <rFont val="Arial"/>
            <family val="2"/>
            <charset val="238"/>
          </rPr>
          <t>Jednotková cena</t>
        </r>
        <r>
          <rPr>
            <sz val="9"/>
            <color indexed="81"/>
            <rFont val="Arial"/>
            <family val="2"/>
            <charset val="238"/>
          </rPr>
          <t xml:space="preserve"> bude zaokrouhledná na </t>
        </r>
        <r>
          <rPr>
            <b/>
            <sz val="9"/>
            <color indexed="81"/>
            <rFont val="Arial"/>
            <family val="2"/>
            <charset val="238"/>
          </rPr>
          <t>2 desetinná místa</t>
        </r>
        <r>
          <rPr>
            <sz val="9"/>
            <color indexed="81"/>
            <rFont val="Arial"/>
            <family val="2"/>
            <charset val="238"/>
          </rPr>
          <t>.</t>
        </r>
        <r>
          <rPr>
            <b/>
            <sz val="9"/>
            <color indexed="81"/>
            <rFont val="Arial"/>
            <family val="2"/>
            <charset val="238"/>
          </rPr>
          <t xml:space="preserve">
</t>
        </r>
        <r>
          <rPr>
            <sz val="9"/>
            <color indexed="81"/>
            <rFont val="Tahoma"/>
            <family val="2"/>
            <charset val="238"/>
          </rPr>
          <t xml:space="preserve">
</t>
        </r>
      </text>
    </comment>
    <comment ref="F14" authorId="0" shapeId="0">
      <text>
        <r>
          <rPr>
            <b/>
            <i/>
            <u/>
            <sz val="10"/>
            <color indexed="81"/>
            <rFont val="Arial"/>
            <family val="2"/>
            <charset val="238"/>
          </rPr>
          <t>Povinná položka</t>
        </r>
        <r>
          <rPr>
            <sz val="10"/>
            <color indexed="81"/>
            <rFont val="Arial"/>
            <family val="2"/>
            <charset val="238"/>
          </rPr>
          <t xml:space="preserve">
</t>
        </r>
      </text>
    </comment>
    <comment ref="F16"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17"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18" authorId="0" shapeId="0">
      <text>
        <r>
          <rPr>
            <b/>
            <i/>
            <u/>
            <sz val="10"/>
            <color indexed="81"/>
            <rFont val="Arial"/>
            <family val="2"/>
            <charset val="238"/>
          </rPr>
          <t>Povinná položka</t>
        </r>
        <r>
          <rPr>
            <sz val="10"/>
            <color indexed="81"/>
            <rFont val="Arial"/>
            <family val="2"/>
            <charset val="238"/>
          </rPr>
          <t xml:space="preserve">
</t>
        </r>
      </text>
    </comment>
    <comment ref="F2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2" authorId="0" shapeId="0">
      <text>
        <r>
          <rPr>
            <b/>
            <i/>
            <u/>
            <sz val="10"/>
            <color indexed="81"/>
            <rFont val="Arial"/>
            <family val="2"/>
            <charset val="238"/>
          </rPr>
          <t>Povinná položka</t>
        </r>
        <r>
          <rPr>
            <sz val="10"/>
            <color indexed="81"/>
            <rFont val="Arial"/>
            <family val="2"/>
            <charset val="238"/>
          </rPr>
          <t xml:space="preserve">
</t>
        </r>
      </text>
    </comment>
    <comment ref="F24"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25"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t>
        </r>
      </text>
    </comment>
    <comment ref="F28" authorId="0" shapeId="0">
      <text>
        <r>
          <rPr>
            <b/>
            <i/>
            <u/>
            <sz val="10"/>
            <color indexed="81"/>
            <rFont val="Arial"/>
            <family val="2"/>
            <charset val="238"/>
          </rPr>
          <t xml:space="preserve">Variantní položka
</t>
        </r>
        <r>
          <rPr>
            <i/>
            <sz val="10"/>
            <color indexed="81"/>
            <rFont val="Arial"/>
            <family val="2"/>
            <charset val="238"/>
          </rPr>
          <t>v případě, že se ve stavbě s položkou neuvažuje, bude tato odstraněna.</t>
        </r>
      </text>
    </comment>
    <comment ref="F29" authorId="0" shapeId="0">
      <text>
        <r>
          <rPr>
            <i/>
            <sz val="10"/>
            <color indexed="81"/>
            <rFont val="Arial"/>
            <family val="2"/>
            <charset val="238"/>
          </rPr>
          <t>Doplnění názvu položky upřesňující popis dané položky</t>
        </r>
        <r>
          <rPr>
            <b/>
            <i/>
            <sz val="10"/>
            <color indexed="81"/>
            <rFont val="Arial"/>
            <family val="2"/>
            <charset val="238"/>
          </rPr>
          <t>.</t>
        </r>
        <r>
          <rPr>
            <sz val="9"/>
            <color indexed="81"/>
            <rFont val="Tahoma"/>
            <family val="2"/>
            <charset val="238"/>
          </rPr>
          <t xml:space="preserve">
</t>
        </r>
      </text>
    </comment>
    <comment ref="F30" authorId="0" shapeId="0">
      <text>
        <r>
          <rPr>
            <i/>
            <sz val="10"/>
            <color indexed="81"/>
            <rFont val="Arial"/>
            <family val="2"/>
            <charset val="238"/>
          </rPr>
          <t>Způsob stanovení množství položky, nebo odkaz na příslušnou přílohu dokumentace.</t>
        </r>
        <r>
          <rPr>
            <sz val="9"/>
            <color indexed="81"/>
            <rFont val="Tahoma"/>
            <family val="2"/>
            <charset val="238"/>
          </rPr>
          <t xml:space="preserve">
</t>
        </r>
      </text>
    </comment>
    <comment ref="F31" authorId="0" shapeId="0">
      <text>
        <r>
          <rPr>
            <b/>
            <i/>
            <u/>
            <sz val="10"/>
            <color indexed="81"/>
            <rFont val="Arial"/>
            <family val="2"/>
            <charset val="238"/>
          </rPr>
          <t>Technická specifikace položky :</t>
        </r>
        <r>
          <rPr>
            <i/>
            <sz val="10"/>
            <color indexed="81"/>
            <rFont val="Arial"/>
            <family val="2"/>
            <charset val="238"/>
          </rPr>
          <t xml:space="preserve">
základní text bude dle potřeby doplněn o požadavky zohledňující specifický charakter stavby a odkaz na vyjádření dotčených orgánů a osob, vznesených v průběhu stavebního řízení.</t>
        </r>
      </text>
    </comment>
  </commentList>
</comments>
</file>

<file path=xl/sharedStrings.xml><?xml version="1.0" encoding="utf-8"?>
<sst xmlns="http://schemas.openxmlformats.org/spreadsheetml/2006/main" count="356" uniqueCount="119">
  <si>
    <t>Celková cena [Kč]</t>
  </si>
  <si>
    <t>Cena Díla celkem:</t>
  </si>
  <si>
    <t>cena za stavbu</t>
  </si>
  <si>
    <t>Cena dílčí část stavby [Kč]</t>
  </si>
  <si>
    <t>Projektová dokumentace (včetně PBŘ)</t>
  </si>
  <si>
    <t>Projektová dokumentace pro provádění stavby (PDPS)</t>
  </si>
  <si>
    <t>POŽADAVKY NA VÝKON A FUNKCI</t>
  </si>
  <si>
    <t>Položka</t>
  </si>
  <si>
    <t>Název položky</t>
  </si>
  <si>
    <t>Popis položky</t>
  </si>
  <si>
    <t>Poznámka</t>
  </si>
  <si>
    <r>
      <t xml:space="preserve">Cena za položku
</t>
    </r>
    <r>
      <rPr>
        <sz val="10"/>
        <color theme="1"/>
        <rFont val="Verdana"/>
        <family val="2"/>
        <charset val="238"/>
      </rPr>
      <t>[Kč]</t>
    </r>
  </si>
  <si>
    <t>Fotovoltaická elektrárna (FVE)</t>
  </si>
  <si>
    <t>Systém kontroly, řízení a regulace</t>
  </si>
  <si>
    <t>Úprava hromosvodu</t>
  </si>
  <si>
    <t>Stavební  úpravy (úprava střechy, trafostanice, atd.)</t>
  </si>
  <si>
    <t>Cena celkem:</t>
  </si>
  <si>
    <t>SOPS/PR/2018/06/01</t>
  </si>
  <si>
    <t>SOUPIS PRACÍ / ROZPOČET</t>
  </si>
  <si>
    <t>Stavba:</t>
  </si>
  <si>
    <t>CELKEM:</t>
  </si>
  <si>
    <t>SO/PS:</t>
  </si>
  <si>
    <t>Všeobecný objekt</t>
  </si>
  <si>
    <t>Kategorie monitoringu:</t>
  </si>
  <si>
    <t>D.9898</t>
  </si>
  <si>
    <t>Klasifikace SO/PS:</t>
  </si>
  <si>
    <t>Stupeň dokumentace:</t>
  </si>
  <si>
    <t>Stádium 2</t>
  </si>
  <si>
    <t>ISPROFIN:</t>
  </si>
  <si>
    <t>Majetek:</t>
  </si>
  <si>
    <t>SŽ,s.o.</t>
  </si>
  <si>
    <t>Označení (S-kód):</t>
  </si>
  <si>
    <t>Zahájení realizace SO/PS:</t>
  </si>
  <si>
    <t>Zpracovatel:</t>
  </si>
  <si>
    <t>Cenová úroveň:</t>
  </si>
  <si>
    <t>Ukončení realizace SO/PS.</t>
  </si>
  <si>
    <t>Obchodní název firmy/společnosti, v případě fyzické osoby podnikající  IČO</t>
  </si>
  <si>
    <t>Titul Jméno Příjmení</t>
  </si>
  <si>
    <t>Datum zpracování:</t>
  </si>
  <si>
    <t>Poř. číslo</t>
  </si>
  <si>
    <t>Kód položky</t>
  </si>
  <si>
    <t>Varianta</t>
  </si>
  <si>
    <t>Cenová soustava</t>
  </si>
  <si>
    <t>Název položky/dílu</t>
  </si>
  <si>
    <t>MJ</t>
  </si>
  <si>
    <t>Množství</t>
  </si>
  <si>
    <t>Jednotková hmotnost</t>
  </si>
  <si>
    <t>Celková hmotnost</t>
  </si>
  <si>
    <t>Cena</t>
  </si>
  <si>
    <t>Jednotková</t>
  </si>
  <si>
    <t>Celkem</t>
  </si>
  <si>
    <t>D</t>
  </si>
  <si>
    <t>Díl:</t>
  </si>
  <si>
    <t>Dokumentace stavby</t>
  </si>
  <si>
    <t>P</t>
  </si>
  <si>
    <t>VSEOB001</t>
  </si>
  <si>
    <t>R-položka</t>
  </si>
  <si>
    <t>Geodetická dokumentace skutečného provedení stavby</t>
  </si>
  <si>
    <t>KPL</t>
  </si>
  <si>
    <t>PP</t>
  </si>
  <si>
    <t>Vypracování geodetické části dokumentace skutečného provedení</t>
  </si>
  <si>
    <t>VV</t>
  </si>
  <si>
    <t>v předepsaném rozsahu a počtu dle VTP a ZTP</t>
  </si>
  <si>
    <t>TS</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</si>
  <si>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</si>
  <si>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</si>
  <si>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</si>
  <si>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t>
  </si>
  <si>
    <t>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</si>
  <si>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</si>
  <si>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</si>
  <si>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t>
  </si>
  <si>
    <t xml:space="preserve">Položka zahrnuje veškeré činnosti nezbytné k vypracování kompletní elketroniké dokumentace skutečného provedení dle SOD na zhotovení stavby a v rozsahu vyhlášky č. 499/2006 Sb. v platném znění a dle požadavků VTP a ZTP. </t>
  </si>
  <si>
    <t>W</t>
  </si>
  <si>
    <t>Součet</t>
  </si>
  <si>
    <t>za  Díl</t>
  </si>
  <si>
    <t>Ostatní</t>
  </si>
  <si>
    <t>VSEOB004</t>
  </si>
  <si>
    <t>Osvědčení o bezpečnosti před uvedením do provozu</t>
  </si>
  <si>
    <t>Zajištění vydání osvědčení o bezpečnosti před uvedením do provozu.</t>
  </si>
  <si>
    <t>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</si>
  <si>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Výstavba nových fotovoltaických zdrojů v lokalitě OŘ Plzeň</t>
  </si>
  <si>
    <t xml:space="preserve">Projekt počítá s instalací fotovoltaických panelů o nominálním výkonu minimálně 405Wp. Požadovaný maximální výkon FVE je 117,86kWp.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měničů v různých pracovních stavech panelů, přepěťové ochrany a další vlastnosti požadované v platných připojovacích podmínkách standartních distributorů. Měniče budou napojeny na dálkové ovládací centrum a musí být schopny komunikovat standartním komunikačním protokolem např. ModBus TCP-IP a nebo IEC 61870-5-104. </t>
  </si>
  <si>
    <t xml:space="preserve">Měniče musí umožnit vzdálenou správu přes ETH rozhraní pomocí programového vybavení výrobce, nebo pomocí webového rozhraní. Pod vzdálenou správou je nutné si představit základní ovládání střídače vyp / zap, vyčítání chybových a provozních stavů, vyčítaní provozních analogových hodnot zařízení a přehled o nefakturačním měření dodané elektrické energie / výrobě a další. Měnič musí dále obsahovat buď další ETH nebo RS-485 rozhraní, pro oddělenou komunikaci s dohledovým systémem Správy železnic a to standardními komunikačními protokoly např. ModBus TCP-IP a nebo IEC 61870-5-104. Měnič musí být schopen přenášet nejenom uvedené informace, ale také sumární poruchu v případě, že nebudou ostatní využity, tj. Souhrnná indikace poruchy. Pokud nebude schopen měnič splnit požadované vlastnosti uvedené výše, může být dále instalováno technologické PLC, které bude zajišťovat lokální sběr binárních stavů, řešení lokálního spínání prvků a vyčítání potřebných informací ze střídače pomocí uvedeného komunikačního rozhraní. PLC bude dále předávat potřebná data do nadřízených systémů (DŘT, DDTS nebo jiných) v oddělených ETH portech za pomoci technologické datové sítě Správy železnic po protokolu ModBus TCP-IP nebo IEC 61870-5-104 s časovou značkou. </t>
  </si>
  <si>
    <t>V rámci projektu musí být upraveno / doplněno řešení systému ochrany proti blesku a přepětí tak, aby po realizaci FVE byl tento systém ochrany v souladu se souborem norem ČSN EN 62 305 v poslední platné edici.</t>
  </si>
  <si>
    <t>Je potřeba doplnit popis položky dle skutečné situace konkrétní stavby.</t>
  </si>
  <si>
    <t>Název díla</t>
  </si>
  <si>
    <t>Kontrolní součet [Kč]</t>
  </si>
  <si>
    <t>Cena díla za autorský dozor</t>
  </si>
  <si>
    <t>Název dílčích staveb (XX-YY-05)</t>
  </si>
  <si>
    <t>Název dílčích staveb (XX-YY-06)</t>
  </si>
  <si>
    <t>PS 01-01-01</t>
  </si>
  <si>
    <t>PS 01-02-01</t>
  </si>
  <si>
    <t>PS 01-03-01</t>
  </si>
  <si>
    <t>SO 01-01-01</t>
  </si>
  <si>
    <t>SO 98-98-01</t>
  </si>
  <si>
    <t>SO 01-01-05</t>
  </si>
  <si>
    <t>SO 98-98-05</t>
  </si>
  <si>
    <t>PS 01-01-05</t>
  </si>
  <si>
    <t>PS 01-02-05</t>
  </si>
  <si>
    <t>PS 01-03-05</t>
  </si>
  <si>
    <t>PS 01-01-06</t>
  </si>
  <si>
    <t>PS 01-02-06</t>
  </si>
  <si>
    <t>PS 01-03-06</t>
  </si>
  <si>
    <t>SO 01-01-06</t>
  </si>
  <si>
    <t>SO 98-98-06</t>
  </si>
  <si>
    <t>Stavba 01</t>
  </si>
  <si>
    <t>Stavba 05</t>
  </si>
  <si>
    <t>Stavba 06</t>
  </si>
  <si>
    <r>
      <t xml:space="preserve">1. Pro jednotlivé balíčky se vyplní název díla (buňka C2), následně názvy dílčích staveb (buňky C3:C8).
2. Pokud je méně dílčích staveb než 6, nutno </t>
    </r>
    <r>
      <rPr>
        <b/>
        <sz val="12"/>
        <color rgb="FFFF0000"/>
        <rFont val="Verdana"/>
        <family val="2"/>
        <charset val="238"/>
      </rPr>
      <t>skrýt</t>
    </r>
    <r>
      <rPr>
        <sz val="12"/>
        <color rgb="FFFF0000"/>
        <rFont val="Verdana"/>
        <family val="2"/>
        <charset val="238"/>
      </rPr>
      <t xml:space="preserve"> (nikoliv smazat): nadbytečné řádky na listech </t>
    </r>
    <r>
      <rPr>
        <i/>
        <sz val="12"/>
        <color rgb="FFFF0000"/>
        <rFont val="Verdana"/>
        <family val="2"/>
        <charset val="238"/>
      </rPr>
      <t xml:space="preserve">Rekapitulace D+B </t>
    </r>
    <r>
      <rPr>
        <sz val="12"/>
        <color rgb="FFFF0000"/>
        <rFont val="Verdana"/>
        <family val="2"/>
        <charset val="238"/>
      </rPr>
      <t>a</t>
    </r>
    <r>
      <rPr>
        <i/>
        <sz val="12"/>
        <color rgb="FFFF0000"/>
        <rFont val="Verdana"/>
        <family val="2"/>
        <charset val="238"/>
      </rPr>
      <t xml:space="preserve"> Požadavky na výkon a funkci D+B</t>
    </r>
    <r>
      <rPr>
        <sz val="12"/>
        <color rgb="FFFF0000"/>
        <rFont val="Verdana"/>
        <family val="2"/>
        <charset val="238"/>
      </rPr>
      <t xml:space="preserve">; nadbytečné listy </t>
    </r>
    <r>
      <rPr>
        <i/>
        <sz val="12"/>
        <color rgb="FFFF0000"/>
        <rFont val="Verdana"/>
        <family val="2"/>
        <charset val="238"/>
      </rPr>
      <t>SO98-98_X.</t>
    </r>
    <r>
      <rPr>
        <sz val="12"/>
        <color rgb="FFFF0000"/>
        <rFont val="Verdana"/>
        <family val="2"/>
        <charset val="238"/>
      </rPr>
      <t xml:space="preserve">
3. Pokud byla v rámci schvalování provedena změna v názvech jednotlivých objektů, tato změna je nutná provést na listu </t>
    </r>
    <r>
      <rPr>
        <i/>
        <sz val="12"/>
        <color rgb="FFFF0000"/>
        <rFont val="Verdana"/>
        <family val="2"/>
        <charset val="238"/>
      </rPr>
      <t>Požadavky na výkon a funkci D+B</t>
    </r>
    <r>
      <rPr>
        <sz val="12"/>
        <color rgb="FFFF0000"/>
        <rFont val="Verdana"/>
        <family val="2"/>
        <charset val="238"/>
      </rPr>
      <t xml:space="preserve">. Zde se mění/doplňují názvy objektů, ale je </t>
    </r>
    <r>
      <rPr>
        <b/>
        <sz val="12"/>
        <color rgb="FFFF0000"/>
        <rFont val="Verdana"/>
        <family val="2"/>
        <charset val="238"/>
      </rPr>
      <t>nutné zachovat číslování objektů</t>
    </r>
    <r>
      <rPr>
        <sz val="12"/>
        <color rgb="FFFF0000"/>
        <rFont val="Verdana"/>
        <family val="2"/>
        <charset val="238"/>
      </rPr>
      <t xml:space="preserve"> XX-YY-0x pro rozlišení objektů v rámci souboru staveb. Na listu </t>
    </r>
    <r>
      <rPr>
        <i/>
        <sz val="12"/>
        <color rgb="FFFF0000"/>
        <rFont val="Verdana"/>
        <family val="2"/>
        <charset val="238"/>
      </rPr>
      <t>Rekapitulace D+B</t>
    </r>
    <r>
      <rPr>
        <sz val="12"/>
        <color rgb="FFFF0000"/>
        <rFont val="Verdana"/>
        <family val="2"/>
        <charset val="238"/>
      </rPr>
      <t xml:space="preserve"> je vytvořen odkaz, zde se vše mění automaticky.
4. Na listu </t>
    </r>
    <r>
      <rPr>
        <i/>
        <sz val="12"/>
        <color rgb="FFFF0000"/>
        <rFont val="Verdana"/>
        <family val="2"/>
        <charset val="238"/>
      </rPr>
      <t>Požadavky na výkon a funkci D+B</t>
    </r>
    <r>
      <rPr>
        <sz val="12"/>
        <color rgb="FFFF0000"/>
        <rFont val="Verdana"/>
        <family val="2"/>
        <charset val="238"/>
      </rPr>
      <t xml:space="preserve"> se provede aktualizace textu popisu jednotlivých objektů dle schválené ZDSky.
5. Jako poslední se skryje list </t>
    </r>
    <r>
      <rPr>
        <i/>
        <sz val="12"/>
        <color rgb="FFFF0000"/>
        <rFont val="Verdana"/>
        <family val="2"/>
        <charset val="238"/>
      </rPr>
      <t>Rozdelovnik,</t>
    </r>
    <r>
      <rPr>
        <sz val="12"/>
        <color rgb="FFFF0000"/>
        <rFont val="Verdana"/>
        <family val="2"/>
        <charset val="238"/>
      </rPr>
      <t xml:space="preserve"> zhotovitel bude v soutěži oceňovat všechny položky, které jsou žlutě podbarvené.</t>
    </r>
  </si>
  <si>
    <t>Název dílčích staveb (98-98-01)</t>
  </si>
  <si>
    <t>V rámci stavby budou provedeny případné úpravy střešní konstrukce související s umístěním a montáží FVE v závislosti na výsledku zpracovaného PBŘ</t>
  </si>
  <si>
    <t>Výstavba nových fotovoltaických zdrojů v lokalitě Ústí nad Labem,Trafostanice</t>
  </si>
  <si>
    <t xml:space="preserve">Projekt počítá s instalací fotovoltaických panelů o nominálním výkonu minimálně 450Wp. Požadovaný maximální výkon FVE je 26,55kWp. Veškeré použité komponenty FVE musí být v souladu s Českými a Evropskými normami a zároveň v souladu s dotační výzvou. Panely budou propojeny do více stringů, které budou odjištěny přes pojistky a přepěťovou ochranu do 3fázových střídačů. Střídače obsahují požadované vlastnosti jako dálkové odpínání, měření požadovaných hodnot dle platných připojovacích podmínek standartních distributorů, ochrana před ostrovním provozem, hlídač zemního spojení, optimalizace měničů v různých pracovních stavech panelů, přepěťové ochrany a další vlastnosti požadované v platných připojovacích podmínkách standartních distributorů. Měniče budou napojeny na dálkové ovládací centrum a musí být schopny komunikovat standartním komunikačním protokolem např. ModBus TCP-IP a nebo IEC 60870-5-104. </t>
  </si>
  <si>
    <t>Střídač musí umožňovat vzdálenou správu, tzn. základní ovládání střídače vyp / zap, vyčítání chybových a provozních stavů, vyčítaní provozních analogových hodnot zařízení, přehled o nefakturačním měření dodané elektrické energie / výrobě a další. Prioritně musí být vzdálená správa realizována prostřednictvím protokolů Modbus TCP/IP nebo Modbus RTU. Správa prostřednictvím webového rozhraní za použití SW výrobce může být doplňkovou variantou. Střídač musí být schopen přenášet nejenom jednotlivé chybové stavy, ale také sumární poruchu v případě, že je aktivních více chybových stavů. Pokud bude střídač obsahovat pouze jedno fyzické rozhraní (Ethernet nebo RS-485) a binární vstupy/výstupy, může být instalováno technologické PLC (Programmable Logic Controller), které bude zajišťovat lokální sběr binárních stavů, řešení lokálního spínání prvků a vyčítání potřebných informací ze střídače pomocí uvedených komunikačních rozhraní. PLC bude dále předávat potřebná data do nadřazených systémů (DŘT, DDTS nebo jiných) po oddělených Ethernetových portech za pomoci technologické datové sítě SŽ po protokolu ModBus TCP-IP nebo protokolem IEC 60870-5-104 s časovou značkou.</t>
  </si>
  <si>
    <t>v předepsaném rozsahu a počtu dle ZTP</t>
  </si>
  <si>
    <t>Položka zahrnuje veškeré činnosti nezbytné k vypracování dokumentace skutečného provedení dle SOD na zhotovení stavby a v rozsahu vyhlášky č. 499/2006 Sb., v platném znění,  a dle požadavků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</si>
  <si>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Položka zahrnuje veškeré činnosti nezbytné k vypracování dokumentace skutečného provedení dle SOD na zhotovení stavby a v rozsahu vyhlášky č. 499/2006 Sb. v platném znění a dle požadavků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</si>
  <si>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 xml:space="preserve">Položka zahrnuje veškeré činnosti nezbytné k vypracování kompletní elketroniké dokumentace skutečného provedení dle SOD na zhotovení stavby a v rozsahu vyhlášky č. 499/2006 Sb. v platném znění a dle požadavků ZTP.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</si>
</sst>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7" formatCode="#,##0.00\ &quot;Kč&quot;;\-#,##0.00\ &quot;Kč&quot;"/>
    <numFmt numFmtId="44" formatCode="_-* #,##0.00\ &quot;Kč&quot;_-;\-* #,##0.00\ &quot;Kč&quot;_-;_-* &quot;-&quot;??\ &quot;Kč&quot;_-;_-@_-"/>
    <numFmt numFmtId="43" formatCode="_-* #,##0.00_-;\-* #,##0.00_-;_-* &quot;-&quot;??_-;_-@_-"/>
    <numFmt numFmtId="164" formatCode="#,##0.00\ &quot;Kč&quot;"/>
    <numFmt numFmtId="165" formatCode="m\/yyyy"/>
    <numFmt numFmtId="166" formatCode="#,##0.000"/>
    <numFmt numFmtId="167" formatCode="0&quot; hod&quot;"/>
  </numFmts>
  <fonts count="68" x14ac:knownFonts="1">
    <font>
      <sz val="10"/>
      <color theme="1"/>
      <name val="Verdana"/>
      <family val="2"/>
      <charset val="238"/>
    </font>
    <font>
      <sz val="10"/>
      <name val="Arial"/>
      <family val="2"/>
      <charset val="238"/>
    </font>
    <font>
      <sz val="8"/>
      <name val="Arial"/>
      <family val="2"/>
      <charset val="238"/>
    </font>
    <font>
      <b/>
      <sz val="8"/>
      <name val="Arial"/>
      <family val="2"/>
      <charset val="238"/>
    </font>
    <font>
      <i/>
      <sz val="8"/>
      <name val="Arial"/>
      <family val="2"/>
      <charset val="238"/>
    </font>
    <font>
      <b/>
      <u/>
      <sz val="12"/>
      <color indexed="81"/>
      <name val="Calibri"/>
      <family val="2"/>
      <charset val="238"/>
    </font>
    <font>
      <b/>
      <sz val="11"/>
      <color indexed="81"/>
      <name val="Calibri"/>
      <family val="2"/>
      <charset val="238"/>
    </font>
    <font>
      <sz val="11"/>
      <color indexed="81"/>
      <name val="Calibri"/>
      <family val="2"/>
      <charset val="238"/>
    </font>
    <font>
      <sz val="9"/>
      <color indexed="81"/>
      <name val="Tahoma"/>
      <family val="2"/>
      <charset val="238"/>
    </font>
    <font>
      <b/>
      <u/>
      <sz val="10"/>
      <color indexed="81"/>
      <name val="Calibri"/>
      <family val="2"/>
      <charset val="238"/>
    </font>
    <font>
      <sz val="9"/>
      <color indexed="81"/>
      <name val="Calibri"/>
      <family val="2"/>
      <charset val="238"/>
    </font>
    <font>
      <i/>
      <sz val="9"/>
      <color indexed="81"/>
      <name val="Calibri"/>
      <family val="2"/>
      <charset val="238"/>
    </font>
    <font>
      <b/>
      <sz val="10"/>
      <color indexed="81"/>
      <name val="Arial"/>
      <family val="2"/>
      <charset val="238"/>
    </font>
    <font>
      <sz val="10"/>
      <color indexed="81"/>
      <name val="Arial"/>
      <family val="2"/>
      <charset val="238"/>
    </font>
    <font>
      <b/>
      <u/>
      <sz val="10"/>
      <color indexed="81"/>
      <name val="Arial"/>
      <family val="2"/>
      <charset val="238"/>
    </font>
    <font>
      <b/>
      <u/>
      <sz val="11"/>
      <color indexed="81"/>
      <name val="Arial"/>
      <family val="2"/>
      <charset val="238"/>
    </font>
    <font>
      <b/>
      <u/>
      <sz val="9"/>
      <color indexed="81"/>
      <name val="Arial"/>
      <family val="2"/>
      <charset val="238"/>
    </font>
    <font>
      <b/>
      <sz val="9"/>
      <color indexed="81"/>
      <name val="Arial"/>
      <family val="2"/>
      <charset val="238"/>
    </font>
    <font>
      <b/>
      <i/>
      <sz val="9"/>
      <color indexed="81"/>
      <name val="Arial"/>
      <family val="2"/>
      <charset val="238"/>
    </font>
    <font>
      <i/>
      <sz val="9"/>
      <color indexed="81"/>
      <name val="Arial"/>
      <family val="2"/>
      <charset val="238"/>
    </font>
    <font>
      <b/>
      <i/>
      <sz val="9"/>
      <color indexed="81"/>
      <name val="Calibri"/>
      <family val="2"/>
      <charset val="238"/>
    </font>
    <font>
      <i/>
      <u/>
      <sz val="9"/>
      <color indexed="81"/>
      <name val="Calibri"/>
      <family val="2"/>
      <charset val="238"/>
    </font>
    <font>
      <b/>
      <i/>
      <sz val="10"/>
      <color indexed="81"/>
      <name val="Arial"/>
      <family val="2"/>
      <charset val="238"/>
    </font>
    <font>
      <i/>
      <sz val="10"/>
      <color indexed="81"/>
      <name val="Arial"/>
      <family val="2"/>
      <charset val="238"/>
    </font>
    <font>
      <sz val="9"/>
      <color indexed="81"/>
      <name val="Arial"/>
      <family val="2"/>
      <charset val="238"/>
    </font>
    <font>
      <i/>
      <u/>
      <sz val="10"/>
      <color indexed="81"/>
      <name val="Arial"/>
      <family val="2"/>
      <charset val="238"/>
    </font>
    <font>
      <b/>
      <i/>
      <u/>
      <sz val="10"/>
      <color indexed="81"/>
      <name val="Arial"/>
      <family val="2"/>
      <charset val="238"/>
    </font>
    <font>
      <sz val="10"/>
      <name val="Verdana"/>
      <family val="2"/>
      <charset val="238"/>
    </font>
    <font>
      <b/>
      <sz val="10"/>
      <name val="Verdana"/>
      <family val="2"/>
      <charset val="238"/>
    </font>
    <font>
      <sz val="10"/>
      <color theme="1"/>
      <name val="Verdana"/>
      <family val="2"/>
      <charset val="238"/>
    </font>
    <font>
      <sz val="11"/>
      <color theme="1"/>
      <name val="Calibri"/>
      <family val="2"/>
      <charset val="238"/>
      <scheme val="minor"/>
    </font>
    <font>
      <sz val="8"/>
      <color theme="1"/>
      <name val="Arial"/>
      <family val="2"/>
      <charset val="238"/>
    </font>
    <font>
      <b/>
      <sz val="16"/>
      <color theme="1"/>
      <name val="Arial"/>
      <family val="2"/>
      <charset val="238"/>
    </font>
    <font>
      <b/>
      <sz val="8"/>
      <color rgb="FFDF572D"/>
      <name val="Arial"/>
      <family val="2"/>
      <charset val="238"/>
    </font>
    <font>
      <b/>
      <sz val="14"/>
      <color theme="1"/>
      <name val="Arial"/>
      <family val="2"/>
      <charset val="238"/>
    </font>
    <font>
      <b/>
      <sz val="14"/>
      <color theme="8" tint="-0.249977111117893"/>
      <name val="Arial"/>
      <family val="2"/>
      <charset val="238"/>
    </font>
    <font>
      <b/>
      <sz val="12"/>
      <color theme="1"/>
      <name val="Arial"/>
      <family val="2"/>
      <charset val="238"/>
    </font>
    <font>
      <b/>
      <sz val="12"/>
      <color theme="8" tint="-0.249977111117893"/>
      <name val="Arial"/>
      <family val="2"/>
      <charset val="238"/>
    </font>
    <font>
      <b/>
      <sz val="11"/>
      <color theme="1"/>
      <name val="Arial"/>
      <family val="2"/>
      <charset val="238"/>
    </font>
    <font>
      <b/>
      <sz val="10"/>
      <color theme="8" tint="-0.249977111117893"/>
      <name val="Arial"/>
      <family val="2"/>
      <charset val="238"/>
    </font>
    <font>
      <b/>
      <sz val="10"/>
      <color theme="1"/>
      <name val="Arial"/>
      <family val="2"/>
      <charset val="238"/>
    </font>
    <font>
      <sz val="10"/>
      <color theme="1"/>
      <name val="Arial"/>
      <family val="2"/>
      <charset val="238"/>
    </font>
    <font>
      <b/>
      <sz val="10"/>
      <color rgb="FF000000"/>
      <name val="Calibri"/>
      <family val="2"/>
      <charset val="238"/>
      <scheme val="minor"/>
    </font>
    <font>
      <b/>
      <sz val="8"/>
      <color rgb="FF000000"/>
      <name val="Calibri"/>
      <family val="2"/>
      <charset val="238"/>
      <scheme val="minor"/>
    </font>
    <font>
      <sz val="10"/>
      <color theme="8" tint="-0.249977111117893"/>
      <name val="Arial"/>
      <family val="2"/>
      <charset val="238"/>
    </font>
    <font>
      <i/>
      <sz val="8"/>
      <color theme="1"/>
      <name val="Arial Narrow"/>
      <family val="2"/>
      <charset val="238"/>
    </font>
    <font>
      <b/>
      <sz val="9"/>
      <color theme="1"/>
      <name val="Arial"/>
      <family val="2"/>
      <charset val="238"/>
    </font>
    <font>
      <i/>
      <sz val="6"/>
      <color theme="1"/>
      <name val="Arial"/>
      <family val="2"/>
      <charset val="238"/>
    </font>
    <font>
      <b/>
      <sz val="11"/>
      <color theme="8" tint="-0.249977111117893"/>
      <name val="Arial"/>
      <family val="2"/>
      <charset val="238"/>
    </font>
    <font>
      <i/>
      <sz val="10"/>
      <color theme="1"/>
      <name val="Arial"/>
      <family val="2"/>
      <charset val="238"/>
    </font>
    <font>
      <sz val="10"/>
      <name val="Calibri"/>
      <family val="2"/>
      <charset val="238"/>
      <scheme val="minor"/>
    </font>
    <font>
      <b/>
      <sz val="16"/>
      <name val="Calibri"/>
      <family val="2"/>
      <charset val="238"/>
      <scheme val="minor"/>
    </font>
    <font>
      <b/>
      <sz val="12"/>
      <name val="Calibri"/>
      <family val="2"/>
      <charset val="238"/>
      <scheme val="minor"/>
    </font>
    <font>
      <b/>
      <sz val="17.5"/>
      <name val="Calibri"/>
      <family val="2"/>
      <charset val="238"/>
      <scheme val="minor"/>
    </font>
    <font>
      <b/>
      <sz val="14"/>
      <name val="Calibri"/>
      <family val="2"/>
      <charset val="238"/>
      <scheme val="minor"/>
    </font>
    <font>
      <sz val="11"/>
      <name val="Calibri"/>
      <family val="2"/>
      <charset val="238"/>
      <scheme val="minor"/>
    </font>
    <font>
      <i/>
      <sz val="10"/>
      <name val="Calibri"/>
      <family val="2"/>
      <charset val="238"/>
      <scheme val="minor"/>
    </font>
    <font>
      <i/>
      <sz val="11"/>
      <name val="Calibri"/>
      <family val="2"/>
      <charset val="238"/>
      <scheme val="minor"/>
    </font>
    <font>
      <sz val="10"/>
      <name val="Arial CE"/>
      <family val="2"/>
      <charset val="238"/>
    </font>
    <font>
      <b/>
      <sz val="18"/>
      <color theme="1"/>
      <name val="Calibri"/>
      <family val="2"/>
      <charset val="238"/>
      <scheme val="minor"/>
    </font>
    <font>
      <b/>
      <sz val="14"/>
      <color theme="1"/>
      <name val="Calibri"/>
      <family val="2"/>
      <charset val="238"/>
      <scheme val="minor"/>
    </font>
    <font>
      <b/>
      <sz val="16"/>
      <color theme="1"/>
      <name val="Calibri"/>
      <family val="2"/>
      <charset val="238"/>
      <scheme val="minor"/>
    </font>
    <font>
      <b/>
      <sz val="12"/>
      <color theme="1"/>
      <name val="Calibri"/>
      <family val="2"/>
      <charset val="238"/>
      <scheme val="minor"/>
    </font>
    <font>
      <b/>
      <sz val="11"/>
      <name val="Calibri"/>
      <family val="2"/>
      <charset val="238"/>
      <scheme val="minor"/>
    </font>
    <font>
      <b/>
      <sz val="9"/>
      <color indexed="81"/>
      <name val="Tahoma"/>
      <family val="2"/>
      <charset val="238"/>
    </font>
    <font>
      <sz val="12"/>
      <color rgb="FFFF0000"/>
      <name val="Verdana"/>
      <family val="2"/>
      <charset val="238"/>
    </font>
    <font>
      <b/>
      <sz val="12"/>
      <color rgb="FFFF0000"/>
      <name val="Verdana"/>
      <family val="2"/>
      <charset val="238"/>
    </font>
    <font>
      <i/>
      <sz val="12"/>
      <color rgb="FFFF0000"/>
      <name val="Verdana"/>
      <family val="2"/>
      <charset val="238"/>
    </font>
  </fonts>
  <fills count="1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
      <gradientFill type="path" left="0.5" right="0.5" top="0.5" bottom="0.5">
        <stop position="0">
          <color theme="9" tint="0.80001220740379042"/>
        </stop>
        <stop position="1">
          <color theme="9" tint="0.40000610370189521"/>
        </stop>
      </gradientFill>
    </fill>
    <fill>
      <gradientFill type="path" left="0.5" right="0.5" top="0.5" bottom="0.5">
        <stop position="0">
          <color theme="0"/>
        </stop>
        <stop position="1">
          <color theme="4"/>
        </stop>
      </gradientFill>
    </fill>
    <fill>
      <patternFill patternType="solid">
        <fgColor theme="2"/>
        <bgColor indexed="64"/>
      </patternFill>
    </fill>
    <fill>
      <patternFill patternType="solid">
        <fgColor rgb="FF5FAB01"/>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gradientFill type="path" left="0.5" right="0.5" top="0.5" bottom="0.5">
        <stop position="0">
          <color theme="5" tint="0.80001220740379042"/>
        </stop>
        <stop position="1">
          <color theme="5" tint="0.40000610370189521"/>
        </stop>
      </gradientFill>
    </fill>
    <fill>
      <patternFill patternType="solid">
        <fgColor theme="8" tint="0.59999389629810485"/>
        <bgColor indexed="64"/>
      </patternFill>
    </fill>
    <fill>
      <patternFill patternType="solid">
        <fgColor indexed="44"/>
        <bgColor indexed="64"/>
      </patternFill>
    </fill>
    <fill>
      <patternFill patternType="solid">
        <fgColor indexed="42"/>
        <bgColor indexed="64"/>
      </patternFill>
    </fill>
    <fill>
      <patternFill patternType="solid">
        <fgColor rgb="FFCCFFCC"/>
        <bgColor indexed="64"/>
      </patternFill>
    </fill>
  </fills>
  <borders count="93">
    <border>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thick">
        <color indexed="64"/>
      </top>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diagonal/>
    </border>
    <border>
      <left/>
      <right style="thick">
        <color indexed="64"/>
      </right>
      <top style="thin">
        <color indexed="64"/>
      </top>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ck">
        <color indexed="64"/>
      </top>
      <bottom style="thick">
        <color indexed="64"/>
      </bottom>
      <diagonal/>
    </border>
    <border>
      <left/>
      <right style="thin">
        <color indexed="64"/>
      </right>
      <top style="thin">
        <color indexed="64"/>
      </top>
      <bottom style="thin">
        <color indexed="64"/>
      </bottom>
      <diagonal/>
    </border>
    <border>
      <left/>
      <right style="hair">
        <color indexed="64"/>
      </right>
      <top style="thick">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ck">
        <color indexed="64"/>
      </left>
      <right/>
      <top style="thick">
        <color indexed="64"/>
      </top>
      <bottom/>
      <diagonal/>
    </border>
    <border>
      <left style="thick">
        <color indexed="64"/>
      </left>
      <right/>
      <top style="thick">
        <color indexed="64"/>
      </top>
      <bottom style="thin">
        <color indexed="64"/>
      </bottom>
      <diagonal/>
    </border>
    <border>
      <left style="thick">
        <color indexed="64"/>
      </left>
      <right/>
      <top style="thin">
        <color indexed="64"/>
      </top>
      <bottom/>
      <diagonal/>
    </border>
    <border>
      <left style="medium">
        <color indexed="64"/>
      </left>
      <right/>
      <top style="thick">
        <color indexed="64"/>
      </top>
      <bottom style="thick">
        <color indexed="64"/>
      </bottom>
      <diagonal/>
    </border>
    <border>
      <left/>
      <right/>
      <top/>
      <bottom style="thin">
        <color indexed="64"/>
      </bottom>
      <diagonal/>
    </border>
    <border>
      <left style="thin">
        <color indexed="64"/>
      </left>
      <right/>
      <top style="thick">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ck">
        <color indexed="64"/>
      </left>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style="thin">
        <color auto="1"/>
      </right>
      <top/>
      <bottom style="double">
        <color auto="1"/>
      </bottom>
      <diagonal/>
    </border>
    <border>
      <left style="thin">
        <color auto="1"/>
      </left>
      <right style="thin">
        <color auto="1"/>
      </right>
      <top/>
      <bottom style="double">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auto="1"/>
      </left>
      <right style="medium">
        <color auto="1"/>
      </right>
      <top/>
      <bottom style="double">
        <color auto="1"/>
      </bottom>
      <diagonal/>
    </border>
    <border>
      <left style="medium">
        <color auto="1"/>
      </left>
      <right/>
      <top style="double">
        <color auto="1"/>
      </top>
      <bottom style="double">
        <color auto="1"/>
      </bottom>
      <diagonal/>
    </border>
    <border>
      <left/>
      <right/>
      <top style="double">
        <color auto="1"/>
      </top>
      <bottom style="double">
        <color auto="1"/>
      </bottom>
      <diagonal/>
    </border>
    <border>
      <left/>
      <right style="medium">
        <color auto="1"/>
      </right>
      <top style="double">
        <color auto="1"/>
      </top>
      <bottom style="double">
        <color auto="1"/>
      </bottom>
      <diagonal/>
    </border>
    <border>
      <left style="medium">
        <color indexed="64"/>
      </left>
      <right/>
      <top/>
      <bottom/>
      <diagonal/>
    </border>
    <border>
      <left style="medium">
        <color indexed="64"/>
      </left>
      <right/>
      <top style="double">
        <color indexed="64"/>
      </top>
      <bottom/>
      <diagonal/>
    </border>
    <border>
      <left/>
      <right/>
      <top style="double">
        <color indexed="64"/>
      </top>
      <bottom/>
      <diagonal/>
    </border>
    <border>
      <left/>
      <right style="double">
        <color indexed="64"/>
      </right>
      <top/>
      <bottom/>
      <diagonal/>
    </border>
    <border>
      <left style="double">
        <color indexed="64"/>
      </left>
      <right style="double">
        <color indexed="64"/>
      </right>
      <top style="double">
        <color indexed="64"/>
      </top>
      <bottom/>
      <diagonal/>
    </border>
    <border>
      <left style="double">
        <color indexed="64"/>
      </left>
      <right style="medium">
        <color indexed="64"/>
      </right>
      <top style="double">
        <color indexed="64"/>
      </top>
      <bottom/>
      <diagonal/>
    </border>
    <border>
      <left style="thin">
        <color indexed="64"/>
      </left>
      <right style="medium">
        <color auto="1"/>
      </right>
      <top style="double">
        <color indexed="64"/>
      </top>
      <bottom style="thin">
        <color indexed="64"/>
      </bottom>
      <diagonal/>
    </border>
    <border>
      <left/>
      <right/>
      <top style="thin">
        <color indexed="64"/>
      </top>
      <bottom style="double">
        <color indexed="64"/>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style="double">
        <color auto="1"/>
      </bottom>
      <diagonal/>
    </border>
  </borders>
  <cellStyleXfs count="10">
    <xf numFmtId="0" fontId="0" fillId="0" borderId="0"/>
    <xf numFmtId="44" fontId="29" fillId="0" borderId="0" applyFont="0" applyFill="0" applyBorder="0" applyAlignment="0" applyProtection="0"/>
    <xf numFmtId="0" fontId="30" fillId="0" borderId="0"/>
    <xf numFmtId="0" fontId="1" fillId="0" borderId="0">
      <alignment vertical="center"/>
    </xf>
    <xf numFmtId="0" fontId="58" fillId="0" borderId="0"/>
    <xf numFmtId="43" fontId="29" fillId="0" borderId="0" applyFont="0" applyFill="0" applyBorder="0" applyAlignment="0" applyProtection="0"/>
    <xf numFmtId="44" fontId="29" fillId="0" borderId="0" applyFont="0" applyFill="0" applyBorder="0" applyAlignment="0" applyProtection="0"/>
    <xf numFmtId="0" fontId="1" fillId="0" borderId="0"/>
    <xf numFmtId="43" fontId="29" fillId="0" borderId="0" applyFont="0" applyFill="0" applyBorder="0" applyAlignment="0" applyProtection="0"/>
    <xf numFmtId="44" fontId="29" fillId="0" borderId="0" applyFont="0" applyFill="0" applyBorder="0" applyAlignment="0" applyProtection="0"/>
  </cellStyleXfs>
  <cellXfs count="209">
    <xf numFmtId="0" fontId="0" fillId="0" borderId="0" xfId="0"/>
    <xf numFmtId="0" fontId="31" fillId="0" borderId="0" xfId="0" applyFont="1" applyAlignment="1" applyProtection="1">
      <alignment vertical="center"/>
      <protection hidden="1"/>
    </xf>
    <xf numFmtId="0" fontId="32" fillId="2" borderId="10" xfId="0" applyFont="1" applyFill="1" applyBorder="1" applyAlignment="1" applyProtection="1">
      <alignment vertical="center" wrapText="1"/>
      <protection hidden="1"/>
    </xf>
    <xf numFmtId="0" fontId="32" fillId="2" borderId="11" xfId="0" applyFont="1" applyFill="1" applyBorder="1" applyAlignment="1" applyProtection="1">
      <alignment vertical="center" wrapText="1"/>
      <protection hidden="1"/>
    </xf>
    <xf numFmtId="49" fontId="32" fillId="2" borderId="12" xfId="0" applyNumberFormat="1" applyFont="1" applyFill="1" applyBorder="1" applyAlignment="1" applyProtection="1">
      <alignment vertical="center"/>
      <protection hidden="1"/>
    </xf>
    <xf numFmtId="0" fontId="32" fillId="2" borderId="13" xfId="0" applyFont="1" applyFill="1" applyBorder="1" applyAlignment="1" applyProtection="1">
      <alignment vertical="center"/>
      <protection hidden="1"/>
    </xf>
    <xf numFmtId="49" fontId="32" fillId="2" borderId="14" xfId="0" applyNumberFormat="1" applyFont="1" applyFill="1" applyBorder="1" applyAlignment="1" applyProtection="1">
      <alignment horizontal="right" vertical="center"/>
      <protection hidden="1"/>
    </xf>
    <xf numFmtId="0" fontId="33" fillId="0" borderId="0" xfId="0" applyFont="1" applyAlignment="1" applyProtection="1">
      <alignment vertical="center" wrapText="1"/>
      <protection hidden="1"/>
    </xf>
    <xf numFmtId="49" fontId="34" fillId="2" borderId="15" xfId="0" applyNumberFormat="1" applyFont="1" applyFill="1" applyBorder="1" applyAlignment="1">
      <alignment horizontal="left" vertical="top"/>
    </xf>
    <xf numFmtId="49" fontId="34" fillId="2" borderId="15" xfId="0" applyNumberFormat="1" applyFont="1" applyFill="1" applyBorder="1" applyAlignment="1">
      <alignment vertical="top" wrapText="1"/>
    </xf>
    <xf numFmtId="49" fontId="34" fillId="2" borderId="15" xfId="0" applyNumberFormat="1" applyFont="1" applyFill="1" applyBorder="1" applyAlignment="1" applyProtection="1">
      <alignment vertical="top" wrapText="1"/>
      <protection hidden="1"/>
    </xf>
    <xf numFmtId="49" fontId="34" fillId="2" borderId="16" xfId="0" applyNumberFormat="1" applyFont="1" applyFill="1" applyBorder="1" applyAlignment="1" applyProtection="1">
      <alignment vertical="top" wrapText="1"/>
      <protection hidden="1"/>
    </xf>
    <xf numFmtId="0" fontId="36" fillId="2" borderId="17" xfId="0" applyFont="1" applyFill="1" applyBorder="1" applyAlignment="1" applyProtection="1">
      <alignment vertical="top"/>
      <protection hidden="1"/>
    </xf>
    <xf numFmtId="0" fontId="36" fillId="2" borderId="5" xfId="0" applyFont="1" applyFill="1" applyBorder="1" applyAlignment="1" applyProtection="1">
      <alignment vertical="top"/>
      <protection hidden="1"/>
    </xf>
    <xf numFmtId="49" fontId="37" fillId="2" borderId="5" xfId="0" applyNumberFormat="1" applyFont="1" applyFill="1" applyBorder="1" applyAlignment="1">
      <alignment vertical="top" wrapText="1"/>
    </xf>
    <xf numFmtId="49" fontId="36" fillId="2" borderId="5" xfId="0" applyNumberFormat="1" applyFont="1" applyFill="1" applyBorder="1" applyAlignment="1" applyProtection="1">
      <alignment vertical="top"/>
      <protection hidden="1"/>
    </xf>
    <xf numFmtId="49" fontId="36" fillId="2" borderId="18" xfId="0" applyNumberFormat="1" applyFont="1" applyFill="1" applyBorder="1" applyAlignment="1" applyProtection="1">
      <alignment vertical="top"/>
      <protection hidden="1"/>
    </xf>
    <xf numFmtId="0" fontId="38" fillId="7" borderId="19" xfId="0" applyFont="1" applyFill="1" applyBorder="1" applyAlignment="1" applyProtection="1">
      <alignment vertical="center"/>
      <protection hidden="1"/>
    </xf>
    <xf numFmtId="0" fontId="38" fillId="8" borderId="13" xfId="0" applyFont="1" applyFill="1" applyBorder="1" applyAlignment="1" applyProtection="1">
      <alignment vertical="center"/>
      <protection hidden="1"/>
    </xf>
    <xf numFmtId="49" fontId="39" fillId="2" borderId="5" xfId="0" applyNumberFormat="1" applyFont="1" applyFill="1" applyBorder="1" applyAlignment="1">
      <alignment vertical="center" wrapText="1"/>
    </xf>
    <xf numFmtId="0" fontId="40" fillId="2" borderId="5" xfId="0" applyFont="1" applyFill="1" applyBorder="1" applyAlignment="1" applyProtection="1">
      <alignment vertical="center" wrapText="1"/>
      <protection hidden="1"/>
    </xf>
    <xf numFmtId="49" fontId="40" fillId="2" borderId="5" xfId="0" applyNumberFormat="1" applyFont="1" applyFill="1" applyBorder="1" applyAlignment="1">
      <alignment vertical="center" wrapText="1"/>
    </xf>
    <xf numFmtId="49" fontId="40" fillId="2" borderId="20" xfId="0" applyNumberFormat="1" applyFont="1" applyFill="1" applyBorder="1" applyAlignment="1">
      <alignment vertical="center" wrapText="1"/>
    </xf>
    <xf numFmtId="0" fontId="39" fillId="2" borderId="21" xfId="0" applyFont="1" applyFill="1" applyBorder="1" applyAlignment="1" applyProtection="1">
      <alignment vertical="center"/>
      <protection locked="0"/>
    </xf>
    <xf numFmtId="0" fontId="39" fillId="2" borderId="4" xfId="0" applyFont="1" applyFill="1" applyBorder="1" applyAlignment="1" applyProtection="1">
      <alignment horizontal="left" vertical="center"/>
      <protection locked="0"/>
    </xf>
    <xf numFmtId="0" fontId="41" fillId="2" borderId="17" xfId="0" applyFont="1" applyFill="1" applyBorder="1" applyAlignment="1" applyProtection="1">
      <alignment vertical="center"/>
      <protection hidden="1"/>
    </xf>
    <xf numFmtId="0" fontId="41" fillId="2" borderId="5" xfId="0" applyFont="1" applyFill="1" applyBorder="1" applyAlignment="1" applyProtection="1">
      <alignment vertical="center"/>
      <protection hidden="1"/>
    </xf>
    <xf numFmtId="49" fontId="39" fillId="2" borderId="5" xfId="0" applyNumberFormat="1" applyFont="1" applyFill="1" applyBorder="1" applyAlignment="1" applyProtection="1">
      <alignment vertical="center"/>
      <protection locked="0"/>
    </xf>
    <xf numFmtId="0" fontId="40" fillId="2" borderId="6" xfId="0" applyFont="1" applyFill="1" applyBorder="1" applyAlignment="1">
      <alignment vertical="center"/>
    </xf>
    <xf numFmtId="49" fontId="39" fillId="2" borderId="5" xfId="0" applyNumberFormat="1" applyFont="1" applyFill="1" applyBorder="1" applyAlignment="1">
      <alignment vertical="center"/>
    </xf>
    <xf numFmtId="0" fontId="39" fillId="2" borderId="5" xfId="0" applyFont="1" applyFill="1" applyBorder="1" applyAlignment="1">
      <alignment vertical="center"/>
    </xf>
    <xf numFmtId="0" fontId="42" fillId="0" borderId="0" xfId="0" applyFont="1" applyAlignment="1">
      <alignment horizontal="center"/>
    </xf>
    <xf numFmtId="165" fontId="39" fillId="2" borderId="22" xfId="0" applyNumberFormat="1" applyFont="1" applyFill="1" applyBorder="1" applyAlignment="1">
      <alignment horizontal="left" vertical="center"/>
    </xf>
    <xf numFmtId="0" fontId="43" fillId="0" borderId="0" xfId="0" applyFont="1" applyAlignment="1">
      <alignment horizontal="center"/>
    </xf>
    <xf numFmtId="165" fontId="39" fillId="2" borderId="23" xfId="0" applyNumberFormat="1" applyFont="1" applyFill="1" applyBorder="1" applyAlignment="1">
      <alignment horizontal="left" vertical="center"/>
    </xf>
    <xf numFmtId="165" fontId="44" fillId="0" borderId="24" xfId="0" applyNumberFormat="1" applyFont="1" applyBorder="1" applyAlignment="1" applyProtection="1">
      <alignment horizontal="left" vertical="center" wrapText="1"/>
      <protection locked="0"/>
    </xf>
    <xf numFmtId="14" fontId="39" fillId="2" borderId="25" xfId="0" applyNumberFormat="1" applyFont="1" applyFill="1" applyBorder="1" applyAlignment="1" applyProtection="1">
      <alignment vertical="center"/>
      <protection locked="0"/>
    </xf>
    <xf numFmtId="14" fontId="40" fillId="2" borderId="26" xfId="0" applyNumberFormat="1" applyFont="1" applyFill="1" applyBorder="1" applyAlignment="1">
      <alignment vertical="center"/>
    </xf>
    <xf numFmtId="0" fontId="45" fillId="9" borderId="27" xfId="0" applyFont="1" applyFill="1" applyBorder="1" applyAlignment="1" applyProtection="1">
      <alignment horizontal="right" vertical="center"/>
      <protection hidden="1"/>
    </xf>
    <xf numFmtId="3" fontId="45" fillId="9" borderId="28" xfId="0" applyNumberFormat="1" applyFont="1" applyFill="1" applyBorder="1" applyAlignment="1" applyProtection="1">
      <alignment horizontal="left" vertical="center"/>
      <protection hidden="1"/>
    </xf>
    <xf numFmtId="0" fontId="46" fillId="9" borderId="29" xfId="0" applyFont="1" applyFill="1" applyBorder="1" applyAlignment="1" applyProtection="1">
      <alignment horizontal="center" vertical="center"/>
      <protection hidden="1"/>
    </xf>
    <xf numFmtId="0" fontId="46" fillId="9" borderId="30" xfId="0" applyFont="1" applyFill="1" applyBorder="1" applyAlignment="1" applyProtection="1">
      <alignment horizontal="center" vertical="center"/>
      <protection hidden="1"/>
    </xf>
    <xf numFmtId="0" fontId="31" fillId="10" borderId="0" xfId="0" applyFont="1" applyFill="1" applyAlignment="1">
      <alignment vertical="center"/>
    </xf>
    <xf numFmtId="0" fontId="40" fillId="10" borderId="31" xfId="0" applyFont="1" applyFill="1" applyBorder="1" applyAlignment="1">
      <alignment vertical="center"/>
    </xf>
    <xf numFmtId="0" fontId="40" fillId="10" borderId="32" xfId="0" applyFont="1" applyFill="1" applyBorder="1" applyAlignment="1">
      <alignment horizontal="center" vertical="center"/>
    </xf>
    <xf numFmtId="0" fontId="40" fillId="10" borderId="32" xfId="0" applyFont="1" applyFill="1" applyBorder="1" applyAlignment="1">
      <alignment vertical="center"/>
    </xf>
    <xf numFmtId="0" fontId="40" fillId="10" borderId="32" xfId="0" applyFont="1" applyFill="1" applyBorder="1" applyAlignment="1">
      <alignment horizontal="left" vertical="center"/>
    </xf>
    <xf numFmtId="0" fontId="40" fillId="10" borderId="33" xfId="0" applyFont="1" applyFill="1" applyBorder="1" applyAlignment="1">
      <alignment horizontal="center" vertical="center"/>
    </xf>
    <xf numFmtId="0" fontId="31" fillId="0" borderId="0" xfId="0" applyFont="1" applyAlignment="1">
      <alignment vertical="center"/>
    </xf>
    <xf numFmtId="0" fontId="31" fillId="2" borderId="34" xfId="0" applyFont="1" applyFill="1" applyBorder="1" applyAlignment="1">
      <alignment horizontal="center" vertical="center"/>
    </xf>
    <xf numFmtId="49" fontId="31" fillId="0" borderId="35" xfId="0" applyNumberFormat="1" applyFont="1" applyBorder="1" applyAlignment="1">
      <alignment horizontal="center" vertical="center"/>
    </xf>
    <xf numFmtId="0" fontId="31" fillId="2" borderId="35" xfId="0" applyFont="1" applyFill="1" applyBorder="1" applyAlignment="1">
      <alignment horizontal="center" vertical="center"/>
    </xf>
    <xf numFmtId="0" fontId="31" fillId="0" borderId="35" xfId="0" applyFont="1" applyBorder="1" applyAlignment="1">
      <alignment horizontal="center" vertical="center"/>
    </xf>
    <xf numFmtId="0" fontId="2" fillId="0" borderId="35" xfId="3" applyFont="1" applyBorder="1" applyAlignment="1">
      <alignment horizontal="left" vertical="center" wrapText="1"/>
    </xf>
    <xf numFmtId="166" fontId="31" fillId="0" borderId="35" xfId="0" applyNumberFormat="1" applyFont="1" applyBorder="1" applyAlignment="1">
      <alignment horizontal="center" vertical="center"/>
    </xf>
    <xf numFmtId="2" fontId="31" fillId="0" borderId="35" xfId="0" applyNumberFormat="1" applyFont="1" applyBorder="1" applyAlignment="1">
      <alignment horizontal="center" vertical="center"/>
    </xf>
    <xf numFmtId="4" fontId="3" fillId="0" borderId="35" xfId="3" applyNumberFormat="1" applyFont="1" applyBorder="1" applyAlignment="1">
      <alignment horizontal="center" vertical="center"/>
    </xf>
    <xf numFmtId="164" fontId="3" fillId="0" borderId="36" xfId="3" applyNumberFormat="1" applyFont="1" applyBorder="1" applyAlignment="1">
      <alignment horizontal="right" vertical="center"/>
    </xf>
    <xf numFmtId="0" fontId="31" fillId="2" borderId="37" xfId="0" applyFont="1" applyFill="1" applyBorder="1" applyAlignment="1" applyProtection="1">
      <alignment vertical="center"/>
      <protection locked="0"/>
    </xf>
    <xf numFmtId="0" fontId="31" fillId="2" borderId="0" xfId="0" applyFont="1" applyFill="1" applyAlignment="1" applyProtection="1">
      <alignment vertical="center"/>
      <protection locked="0"/>
    </xf>
    <xf numFmtId="0" fontId="2" fillId="0" borderId="8" xfId="3" applyFont="1" applyBorder="1" applyAlignment="1">
      <alignment horizontal="left" vertical="center" wrapText="1"/>
    </xf>
    <xf numFmtId="0" fontId="31" fillId="2" borderId="0" xfId="0" applyFont="1" applyFill="1" applyAlignment="1">
      <alignment horizontal="center" vertical="center"/>
    </xf>
    <xf numFmtId="0" fontId="31" fillId="2" borderId="38" xfId="0" applyFont="1" applyFill="1" applyBorder="1" applyAlignment="1">
      <alignment horizontal="center" vertical="center"/>
    </xf>
    <xf numFmtId="0" fontId="4" fillId="0" borderId="7" xfId="3" applyFont="1" applyBorder="1" applyAlignment="1">
      <alignment horizontal="left" vertical="center" wrapText="1" shrinkToFit="1"/>
    </xf>
    <xf numFmtId="0" fontId="31" fillId="2" borderId="39" xfId="0" applyFont="1" applyFill="1" applyBorder="1" applyAlignment="1" applyProtection="1">
      <alignment vertical="center"/>
      <protection locked="0"/>
    </xf>
    <xf numFmtId="0" fontId="31" fillId="2" borderId="40" xfId="0" applyFont="1" applyFill="1" applyBorder="1" applyAlignment="1" applyProtection="1">
      <alignment vertical="center"/>
      <protection locked="0"/>
    </xf>
    <xf numFmtId="0" fontId="2" fillId="0" borderId="29" xfId="3" applyFont="1" applyBorder="1" applyAlignment="1">
      <alignment horizontal="left" vertical="center" wrapText="1" shrinkToFit="1"/>
    </xf>
    <xf numFmtId="0" fontId="31" fillId="2" borderId="40" xfId="0" applyFont="1" applyFill="1" applyBorder="1" applyAlignment="1">
      <alignment horizontal="center" vertical="center"/>
    </xf>
    <xf numFmtId="0" fontId="31" fillId="2" borderId="41" xfId="0" applyFont="1" applyFill="1" applyBorder="1" applyAlignment="1">
      <alignment horizontal="center" vertical="center"/>
    </xf>
    <xf numFmtId="0" fontId="31" fillId="2" borderId="37" xfId="0" applyFont="1" applyFill="1" applyBorder="1" applyAlignment="1">
      <alignment vertical="center"/>
    </xf>
    <xf numFmtId="0" fontId="31" fillId="2" borderId="0" xfId="0" applyFont="1" applyFill="1" applyAlignment="1">
      <alignment vertical="center"/>
    </xf>
    <xf numFmtId="0" fontId="31" fillId="2" borderId="39" xfId="0" applyFont="1" applyFill="1" applyBorder="1" applyAlignment="1">
      <alignment vertical="center"/>
    </xf>
    <xf numFmtId="0" fontId="31" fillId="2" borderId="40" xfId="0" applyFont="1" applyFill="1" applyBorder="1" applyAlignment="1">
      <alignment vertical="center"/>
    </xf>
    <xf numFmtId="0" fontId="31" fillId="11" borderId="0" xfId="0" applyFont="1" applyFill="1" applyAlignment="1">
      <alignment vertical="center"/>
    </xf>
    <xf numFmtId="0" fontId="40" fillId="11" borderId="31" xfId="0" applyFont="1" applyFill="1" applyBorder="1" applyAlignment="1">
      <alignment vertical="center"/>
    </xf>
    <xf numFmtId="0" fontId="40" fillId="11" borderId="32" xfId="0" applyFont="1" applyFill="1" applyBorder="1" applyAlignment="1">
      <alignment horizontal="center" vertical="center"/>
    </xf>
    <xf numFmtId="0" fontId="40" fillId="11" borderId="32" xfId="0" applyFont="1" applyFill="1" applyBorder="1" applyAlignment="1">
      <alignment vertical="center"/>
    </xf>
    <xf numFmtId="0" fontId="40" fillId="11" borderId="32" xfId="0" applyFont="1" applyFill="1" applyBorder="1" applyAlignment="1">
      <alignment horizontal="left" vertical="center"/>
    </xf>
    <xf numFmtId="164" fontId="40" fillId="11" borderId="33" xfId="0" applyNumberFormat="1" applyFont="1" applyFill="1" applyBorder="1" applyAlignment="1">
      <alignment horizontal="center" vertical="center"/>
    </xf>
    <xf numFmtId="0" fontId="31" fillId="0" borderId="0" xfId="0" applyFont="1"/>
    <xf numFmtId="0" fontId="31" fillId="0" borderId="0" xfId="0" applyFont="1" applyAlignment="1">
      <alignment horizontal="center"/>
    </xf>
    <xf numFmtId="3" fontId="27" fillId="5" borderId="7" xfId="0" applyNumberFormat="1" applyFont="1" applyFill="1" applyBorder="1" applyAlignment="1">
      <alignment horizontal="left" vertical="center" wrapText="1"/>
    </xf>
    <xf numFmtId="3" fontId="28" fillId="6" borderId="7" xfId="0" applyNumberFormat="1" applyFont="1" applyFill="1" applyBorder="1" applyAlignment="1">
      <alignment horizontal="left" vertical="center" wrapText="1"/>
    </xf>
    <xf numFmtId="3" fontId="28" fillId="12" borderId="7" xfId="0" applyNumberFormat="1" applyFont="1" applyFill="1" applyBorder="1" applyAlignment="1">
      <alignment horizontal="left" vertical="center" wrapText="1"/>
    </xf>
    <xf numFmtId="3" fontId="27" fillId="12" borderId="7" xfId="0" applyNumberFormat="1" applyFont="1" applyFill="1" applyBorder="1" applyAlignment="1">
      <alignment horizontal="left" vertical="center" wrapText="1"/>
    </xf>
    <xf numFmtId="3" fontId="52" fillId="16" borderId="1" xfId="0" applyNumberFormat="1" applyFont="1" applyFill="1" applyBorder="1" applyAlignment="1">
      <alignment horizontal="center" vertical="center"/>
    </xf>
    <xf numFmtId="0" fontId="55" fillId="0" borderId="53" xfId="0" applyFont="1" applyBorder="1" applyAlignment="1" applyProtection="1">
      <alignment horizontal="left" vertical="center"/>
      <protection locked="0"/>
    </xf>
    <xf numFmtId="0" fontId="55" fillId="0" borderId="58" xfId="0" applyFont="1" applyBorder="1" applyAlignment="1" applyProtection="1">
      <alignment horizontal="left" vertical="center"/>
      <protection locked="0"/>
    </xf>
    <xf numFmtId="0" fontId="55" fillId="0" borderId="20" xfId="0" applyFont="1" applyBorder="1" applyAlignment="1" applyProtection="1">
      <alignment horizontal="center" vertical="center"/>
      <protection locked="0"/>
    </xf>
    <xf numFmtId="0" fontId="55" fillId="0" borderId="5" xfId="0" applyFont="1" applyBorder="1" applyAlignment="1" applyProtection="1">
      <alignment horizontal="left" vertical="center"/>
      <protection locked="0"/>
    </xf>
    <xf numFmtId="3" fontId="55" fillId="4" borderId="53" xfId="0" applyNumberFormat="1" applyFont="1" applyFill="1" applyBorder="1" applyAlignment="1" applyProtection="1">
      <alignment horizontal="right" vertical="center" wrapText="1"/>
      <protection locked="0"/>
    </xf>
    <xf numFmtId="0" fontId="55" fillId="0" borderId="57" xfId="0" applyFont="1" applyBorder="1" applyAlignment="1" applyProtection="1">
      <alignment horizontal="center" vertical="center"/>
      <protection locked="0"/>
    </xf>
    <xf numFmtId="0" fontId="55" fillId="0" borderId="25" xfId="0" applyFont="1" applyBorder="1" applyAlignment="1" applyProtection="1">
      <alignment horizontal="left" vertical="center"/>
      <protection locked="0"/>
    </xf>
    <xf numFmtId="0" fontId="50" fillId="0" borderId="0" xfId="4" applyFont="1" applyAlignment="1" applyProtection="1">
      <alignment vertical="center"/>
      <protection locked="0"/>
    </xf>
    <xf numFmtId="0" fontId="50" fillId="0" borderId="0" xfId="4" applyFont="1" applyAlignment="1" applyProtection="1">
      <alignment horizontal="center" vertical="center"/>
      <protection locked="0"/>
    </xf>
    <xf numFmtId="0" fontId="60" fillId="0" borderId="66" xfId="0" applyFont="1" applyBorder="1" applyAlignment="1">
      <alignment vertical="center"/>
    </xf>
    <xf numFmtId="0" fontId="60" fillId="0" borderId="67" xfId="0" applyFont="1" applyBorder="1" applyAlignment="1">
      <alignment vertical="center" wrapText="1"/>
    </xf>
    <xf numFmtId="0" fontId="60" fillId="0" borderId="70" xfId="0" applyFont="1" applyBorder="1" applyAlignment="1">
      <alignment horizontal="center" vertical="center" wrapText="1"/>
    </xf>
    <xf numFmtId="0" fontId="60" fillId="0" borderId="71" xfId="0" applyFont="1" applyBorder="1" applyAlignment="1">
      <alignment horizontal="center" vertical="center" wrapText="1"/>
    </xf>
    <xf numFmtId="0" fontId="0" fillId="0" borderId="0" xfId="0" applyAlignment="1">
      <alignment wrapText="1"/>
    </xf>
    <xf numFmtId="3" fontId="55" fillId="0" borderId="53" xfId="0" applyNumberFormat="1" applyFont="1" applyBorder="1" applyAlignment="1" applyProtection="1">
      <alignment horizontal="right" vertical="center" wrapText="1"/>
      <protection locked="0"/>
    </xf>
    <xf numFmtId="3" fontId="35" fillId="2" borderId="15" xfId="0" applyNumberFormat="1" applyFont="1" applyFill="1" applyBorder="1" applyAlignment="1">
      <alignment vertical="top" wrapText="1"/>
    </xf>
    <xf numFmtId="3" fontId="55" fillId="0" borderId="58" xfId="0" applyNumberFormat="1" applyFont="1" applyBorder="1" applyAlignment="1" applyProtection="1">
      <alignment horizontal="right" vertical="center" wrapText="1"/>
      <protection locked="0"/>
    </xf>
    <xf numFmtId="167" fontId="55" fillId="4" borderId="5" xfId="0" applyNumberFormat="1" applyFont="1" applyFill="1" applyBorder="1" applyAlignment="1" applyProtection="1">
      <alignment horizontal="left" vertical="center"/>
      <protection locked="0"/>
    </xf>
    <xf numFmtId="2" fontId="56" fillId="3" borderId="23" xfId="0" applyNumberFormat="1" applyFont="1" applyFill="1" applyBorder="1" applyAlignment="1" applyProtection="1">
      <alignment horizontal="center" vertical="center"/>
      <protection locked="0"/>
    </xf>
    <xf numFmtId="3" fontId="55" fillId="0" borderId="70" xfId="0" applyNumberFormat="1" applyFont="1" applyBorder="1" applyAlignment="1" applyProtection="1">
      <alignment horizontal="right" vertical="center" wrapText="1"/>
      <protection locked="0"/>
    </xf>
    <xf numFmtId="44" fontId="53" fillId="17" borderId="80" xfId="0" applyNumberFormat="1" applyFont="1" applyFill="1" applyBorder="1" applyAlignment="1">
      <alignment horizontal="center" vertical="center"/>
    </xf>
    <xf numFmtId="44" fontId="53" fillId="17" borderId="81" xfId="1" applyFont="1" applyFill="1" applyBorder="1" applyAlignment="1" applyProtection="1">
      <alignment horizontal="center" vertical="center"/>
    </xf>
    <xf numFmtId="0" fontId="57" fillId="6" borderId="78" xfId="0" applyFont="1" applyFill="1" applyBorder="1" applyAlignment="1" applyProtection="1">
      <alignment horizontal="center" vertical="center"/>
      <protection locked="0"/>
    </xf>
    <xf numFmtId="3" fontId="54" fillId="6" borderId="82" xfId="0" applyNumberFormat="1" applyFont="1" applyFill="1" applyBorder="1" applyAlignment="1" applyProtection="1">
      <alignment horizontal="center" vertical="center"/>
      <protection locked="0"/>
    </xf>
    <xf numFmtId="0" fontId="55" fillId="0" borderId="71" xfId="0" applyFont="1" applyBorder="1" applyAlignment="1" applyProtection="1">
      <alignment horizontal="center" vertical="center"/>
      <protection locked="0"/>
    </xf>
    <xf numFmtId="0" fontId="55" fillId="0" borderId="70" xfId="0" applyFont="1" applyBorder="1" applyAlignment="1" applyProtection="1">
      <alignment horizontal="left" vertical="center"/>
      <protection locked="0"/>
    </xf>
    <xf numFmtId="0" fontId="55" fillId="0" borderId="83" xfId="0" applyFont="1" applyBorder="1" applyAlignment="1" applyProtection="1">
      <alignment horizontal="left" vertical="center"/>
      <protection locked="0"/>
    </xf>
    <xf numFmtId="44" fontId="59" fillId="18" borderId="65" xfId="1" applyFont="1" applyFill="1" applyBorder="1" applyAlignment="1">
      <alignment vertical="center"/>
    </xf>
    <xf numFmtId="44" fontId="60" fillId="0" borderId="1" xfId="1" applyFont="1" applyFill="1" applyBorder="1" applyAlignment="1">
      <alignment horizontal="center" vertical="center"/>
    </xf>
    <xf numFmtId="44" fontId="0" fillId="0" borderId="0" xfId="1" applyFont="1" applyFill="1"/>
    <xf numFmtId="0" fontId="60" fillId="15" borderId="32" xfId="0" applyFont="1" applyFill="1" applyBorder="1" applyAlignment="1">
      <alignment vertical="center"/>
    </xf>
    <xf numFmtId="49" fontId="63" fillId="6" borderId="77" xfId="0" applyNumberFormat="1" applyFont="1" applyFill="1" applyBorder="1" applyAlignment="1" applyProtection="1">
      <alignment horizontal="left" vertical="center" wrapText="1"/>
      <protection locked="0"/>
    </xf>
    <xf numFmtId="49" fontId="63" fillId="6" borderId="78" xfId="0" applyNumberFormat="1" applyFont="1" applyFill="1" applyBorder="1" applyAlignment="1" applyProtection="1">
      <alignment horizontal="left" vertical="center" wrapText="1"/>
      <protection locked="0"/>
    </xf>
    <xf numFmtId="49" fontId="55" fillId="0" borderId="20" xfId="0" applyNumberFormat="1" applyFont="1" applyBorder="1" applyAlignment="1" applyProtection="1">
      <alignment horizontal="center" vertical="center"/>
      <protection locked="0"/>
    </xf>
    <xf numFmtId="0" fontId="60" fillId="0" borderId="69" xfId="0" applyFont="1" applyBorder="1" applyAlignment="1">
      <alignment horizontal="center" vertical="center" wrapText="1"/>
    </xf>
    <xf numFmtId="44" fontId="60" fillId="0" borderId="72" xfId="1" applyFont="1" applyFill="1" applyBorder="1" applyAlignment="1">
      <alignment horizontal="center" vertical="center" wrapText="1"/>
    </xf>
    <xf numFmtId="0" fontId="60" fillId="0" borderId="68" xfId="0" applyFont="1" applyBorder="1" applyAlignment="1">
      <alignment horizontal="center" vertical="center"/>
    </xf>
    <xf numFmtId="0" fontId="0" fillId="0" borderId="0" xfId="0" applyAlignment="1">
      <alignment horizontal="center" vertical="center"/>
    </xf>
    <xf numFmtId="0" fontId="62" fillId="0" borderId="84" xfId="0" applyFont="1" applyBorder="1" applyAlignment="1">
      <alignment horizontal="left" vertical="center" wrapText="1"/>
    </xf>
    <xf numFmtId="0" fontId="62" fillId="0" borderId="85" xfId="0" applyFont="1" applyBorder="1" applyAlignment="1">
      <alignment horizontal="left" vertical="center" wrapText="1"/>
    </xf>
    <xf numFmtId="0" fontId="0" fillId="0" borderId="85" xfId="0" applyBorder="1" applyAlignment="1">
      <alignment horizontal="left" vertical="center" wrapText="1"/>
    </xf>
    <xf numFmtId="0" fontId="0" fillId="0" borderId="86" xfId="0" applyBorder="1" applyAlignment="1">
      <alignment horizontal="left" vertical="center" wrapText="1"/>
    </xf>
    <xf numFmtId="44" fontId="60" fillId="4" borderId="82" xfId="1" applyFont="1" applyFill="1" applyBorder="1" applyAlignment="1">
      <alignment horizontal="right" vertical="center"/>
    </xf>
    <xf numFmtId="0" fontId="62" fillId="0" borderId="87" xfId="0" applyFont="1" applyBorder="1" applyAlignment="1">
      <alignment horizontal="left" vertical="center" wrapText="1"/>
    </xf>
    <xf numFmtId="0" fontId="62" fillId="0" borderId="7" xfId="0" applyFont="1" applyBorder="1" applyAlignment="1">
      <alignment horizontal="left" vertical="center" wrapText="1"/>
    </xf>
    <xf numFmtId="0" fontId="0" fillId="0" borderId="7" xfId="0" applyBorder="1" applyAlignment="1">
      <alignment horizontal="left" vertical="center" wrapText="1"/>
    </xf>
    <xf numFmtId="0" fontId="0" fillId="0" borderId="53" xfId="0" applyBorder="1" applyAlignment="1">
      <alignment horizontal="left" vertical="center" wrapText="1"/>
    </xf>
    <xf numFmtId="44" fontId="60" fillId="4" borderId="88" xfId="1" applyFont="1" applyFill="1" applyBorder="1" applyAlignment="1">
      <alignment horizontal="right" vertical="center"/>
    </xf>
    <xf numFmtId="0" fontId="62" fillId="0" borderId="89" xfId="0" applyFont="1" applyBorder="1" applyAlignment="1">
      <alignment horizontal="left" vertical="center" wrapText="1"/>
    </xf>
    <xf numFmtId="0" fontId="62" fillId="0" borderId="90" xfId="0" applyFont="1" applyBorder="1" applyAlignment="1">
      <alignment horizontal="left" vertical="center" wrapText="1"/>
    </xf>
    <xf numFmtId="0" fontId="0" fillId="0" borderId="90" xfId="0" applyBorder="1" applyAlignment="1">
      <alignment horizontal="left" vertical="center" wrapText="1"/>
    </xf>
    <xf numFmtId="0" fontId="0" fillId="0" borderId="70" xfId="0" applyBorder="1" applyAlignment="1">
      <alignment horizontal="left" vertical="center" wrapText="1"/>
    </xf>
    <xf numFmtId="44" fontId="60" fillId="4" borderId="91" xfId="1" applyFont="1" applyFill="1" applyBorder="1" applyAlignment="1">
      <alignment horizontal="right" vertical="center"/>
    </xf>
    <xf numFmtId="0" fontId="55" fillId="2" borderId="68" xfId="0" applyFont="1" applyFill="1" applyBorder="1" applyAlignment="1" applyProtection="1">
      <alignment horizontal="center" vertical="center"/>
      <protection locked="0"/>
    </xf>
    <xf numFmtId="0" fontId="50" fillId="2" borderId="72" xfId="4" applyFont="1" applyFill="1" applyBorder="1" applyAlignment="1" applyProtection="1">
      <alignment horizontal="center" vertical="center"/>
      <protection locked="0"/>
    </xf>
    <xf numFmtId="0" fontId="0" fillId="0" borderId="92" xfId="0" applyBorder="1" applyAlignment="1" applyProtection="1">
      <alignment horizontal="left" vertical="center" wrapText="1"/>
      <protection locked="0"/>
    </xf>
    <xf numFmtId="0" fontId="65" fillId="13" borderId="0" xfId="0" applyFont="1" applyFill="1" applyAlignment="1">
      <alignment horizontal="left" vertical="center" wrapText="1"/>
    </xf>
    <xf numFmtId="0" fontId="63" fillId="16" borderId="76" xfId="0" applyFont="1" applyFill="1" applyBorder="1" applyAlignment="1">
      <alignment horizontal="right" vertical="center" wrapText="1"/>
    </xf>
    <xf numFmtId="0" fontId="63" fillId="16" borderId="0" xfId="0" applyFont="1" applyFill="1" applyAlignment="1">
      <alignment horizontal="right" vertical="center" wrapText="1"/>
    </xf>
    <xf numFmtId="0" fontId="63" fillId="16" borderId="79" xfId="0" applyFont="1" applyFill="1" applyBorder="1" applyAlignment="1">
      <alignment horizontal="right" vertical="center" wrapText="1"/>
    </xf>
    <xf numFmtId="3" fontId="51" fillId="16" borderId="42" xfId="0" applyNumberFormat="1" applyFont="1" applyFill="1" applyBorder="1" applyAlignment="1">
      <alignment horizontal="center" vertical="center" wrapText="1"/>
    </xf>
    <xf numFmtId="3" fontId="51" fillId="16" borderId="43" xfId="0" applyNumberFormat="1" applyFont="1" applyFill="1" applyBorder="1" applyAlignment="1">
      <alignment horizontal="center" vertical="center" wrapText="1"/>
    </xf>
    <xf numFmtId="3" fontId="51" fillId="16" borderId="44" xfId="0" applyNumberFormat="1" applyFont="1" applyFill="1" applyBorder="1" applyAlignment="1">
      <alignment horizontal="center" vertical="center" wrapText="1"/>
    </xf>
    <xf numFmtId="0" fontId="55" fillId="2" borderId="61" xfId="0" applyFont="1" applyFill="1" applyBorder="1" applyAlignment="1" applyProtection="1">
      <alignment horizontal="center" vertical="center"/>
      <protection locked="0"/>
    </xf>
    <xf numFmtId="0" fontId="55" fillId="2" borderId="68" xfId="0" applyFont="1" applyFill="1" applyBorder="1" applyAlignment="1" applyProtection="1">
      <alignment horizontal="center" vertical="center"/>
      <protection locked="0"/>
    </xf>
    <xf numFmtId="0" fontId="50" fillId="2" borderId="9" xfId="4" applyFont="1" applyFill="1" applyBorder="1" applyAlignment="1" applyProtection="1">
      <alignment horizontal="center" vertical="center"/>
      <protection locked="0"/>
    </xf>
    <xf numFmtId="0" fontId="50" fillId="2" borderId="62" xfId="4" applyFont="1" applyFill="1" applyBorder="1" applyAlignment="1" applyProtection="1">
      <alignment horizontal="center" vertical="center"/>
      <protection locked="0"/>
    </xf>
    <xf numFmtId="0" fontId="50" fillId="2" borderId="72" xfId="4" applyFont="1" applyFill="1" applyBorder="1" applyAlignment="1" applyProtection="1">
      <alignment horizontal="center" vertical="center"/>
      <protection locked="0"/>
    </xf>
    <xf numFmtId="49" fontId="63" fillId="6" borderId="77" xfId="0" applyNumberFormat="1" applyFont="1" applyFill="1" applyBorder="1" applyAlignment="1" applyProtection="1">
      <alignment horizontal="left" vertical="center" wrapText="1"/>
      <protection locked="0"/>
    </xf>
    <xf numFmtId="49" fontId="63" fillId="6" borderId="78" xfId="0" applyNumberFormat="1" applyFont="1" applyFill="1" applyBorder="1" applyAlignment="1" applyProtection="1">
      <alignment horizontal="left" vertical="center" wrapText="1"/>
      <protection locked="0"/>
    </xf>
    <xf numFmtId="2" fontId="52" fillId="3" borderId="76" xfId="0" applyNumberFormat="1" applyFont="1" applyFill="1" applyBorder="1" applyAlignment="1" applyProtection="1">
      <alignment horizontal="left" vertical="center" wrapText="1"/>
      <protection locked="0"/>
    </xf>
    <xf numFmtId="2" fontId="52" fillId="3" borderId="0" xfId="0" applyNumberFormat="1" applyFont="1" applyFill="1" applyAlignment="1" applyProtection="1">
      <alignment horizontal="left" vertical="center" wrapText="1"/>
      <protection locked="0"/>
    </xf>
    <xf numFmtId="0" fontId="50" fillId="2" borderId="2" xfId="4" applyFont="1" applyFill="1" applyBorder="1" applyAlignment="1" applyProtection="1">
      <alignment horizontal="center" vertical="center"/>
      <protection locked="0"/>
    </xf>
    <xf numFmtId="0" fontId="55" fillId="2" borderId="63" xfId="0" applyFont="1" applyFill="1" applyBorder="1" applyAlignment="1" applyProtection="1">
      <alignment horizontal="center" vertical="center"/>
      <protection locked="0"/>
    </xf>
    <xf numFmtId="3" fontId="60" fillId="13" borderId="73" xfId="0" applyNumberFormat="1" applyFont="1" applyFill="1" applyBorder="1" applyAlignment="1">
      <alignment horizontal="center" vertical="center" wrapText="1"/>
    </xf>
    <xf numFmtId="0" fontId="60" fillId="13" borderId="74" xfId="0" applyFont="1" applyFill="1" applyBorder="1" applyAlignment="1">
      <alignment horizontal="center" vertical="center" wrapText="1"/>
    </xf>
    <xf numFmtId="0" fontId="60" fillId="13" borderId="75" xfId="0" applyFont="1" applyFill="1" applyBorder="1" applyAlignment="1">
      <alignment horizontal="center" vertical="center" wrapText="1"/>
    </xf>
    <xf numFmtId="0" fontId="59" fillId="15" borderId="64" xfId="0" applyFont="1" applyFill="1" applyBorder="1" applyAlignment="1">
      <alignment horizontal="center" vertical="center"/>
    </xf>
    <xf numFmtId="0" fontId="59" fillId="15" borderId="32" xfId="0" applyFont="1" applyFill="1" applyBorder="1" applyAlignment="1">
      <alignment horizontal="center" vertical="center"/>
    </xf>
    <xf numFmtId="0" fontId="61" fillId="0" borderId="59" xfId="0" applyFont="1" applyBorder="1" applyAlignment="1">
      <alignment horizontal="center" vertical="center" wrapText="1"/>
    </xf>
    <xf numFmtId="0" fontId="61" fillId="0" borderId="60" xfId="0" applyFont="1" applyBorder="1" applyAlignment="1">
      <alignment horizontal="center" vertical="center" wrapText="1"/>
    </xf>
    <xf numFmtId="0" fontId="47" fillId="2" borderId="46" xfId="0" applyFont="1" applyFill="1" applyBorder="1" applyAlignment="1" applyProtection="1">
      <alignment horizontal="left" vertical="top" wrapText="1"/>
      <protection hidden="1"/>
    </xf>
    <xf numFmtId="0" fontId="47" fillId="2" borderId="10" xfId="0" applyFont="1" applyFill="1" applyBorder="1" applyAlignment="1" applyProtection="1">
      <alignment horizontal="left" vertical="top" wrapText="1"/>
      <protection hidden="1"/>
    </xf>
    <xf numFmtId="0" fontId="34" fillId="2" borderId="47" xfId="0" applyFont="1" applyFill="1" applyBorder="1" applyAlignment="1">
      <alignment horizontal="left" vertical="top"/>
    </xf>
    <xf numFmtId="0" fontId="34" fillId="2" borderId="15" xfId="0" applyFont="1" applyFill="1" applyBorder="1" applyAlignment="1">
      <alignment horizontal="left" vertical="top"/>
    </xf>
    <xf numFmtId="0" fontId="34" fillId="5" borderId="45" xfId="0" applyFont="1" applyFill="1" applyBorder="1" applyAlignment="1" applyProtection="1">
      <alignment horizontal="center" vertical="center" wrapText="1"/>
      <protection hidden="1"/>
    </xf>
    <xf numFmtId="0" fontId="34" fillId="5" borderId="3" xfId="0" applyFont="1" applyFill="1" applyBorder="1" applyAlignment="1" applyProtection="1">
      <alignment horizontal="center" vertical="center" wrapText="1"/>
      <protection hidden="1"/>
    </xf>
    <xf numFmtId="7" fontId="34" fillId="5" borderId="13" xfId="0" applyNumberFormat="1" applyFont="1" applyFill="1" applyBorder="1" applyAlignment="1" applyProtection="1">
      <alignment horizontal="right" vertical="center"/>
      <protection hidden="1"/>
    </xf>
    <xf numFmtId="7" fontId="34" fillId="5" borderId="14" xfId="0" applyNumberFormat="1" applyFont="1" applyFill="1" applyBorder="1" applyAlignment="1" applyProtection="1">
      <alignment horizontal="right" vertical="center"/>
      <protection hidden="1"/>
    </xf>
    <xf numFmtId="49" fontId="48" fillId="2" borderId="5" xfId="0" applyNumberFormat="1" applyFont="1" applyFill="1" applyBorder="1" applyAlignment="1">
      <alignment horizontal="left" vertical="top"/>
    </xf>
    <xf numFmtId="0" fontId="38" fillId="14" borderId="48" xfId="0" applyFont="1" applyFill="1" applyBorder="1" applyAlignment="1" applyProtection="1">
      <alignment horizontal="center" vertical="center"/>
      <protection hidden="1"/>
    </xf>
    <xf numFmtId="0" fontId="38" fillId="14" borderId="14" xfId="0" applyFont="1" applyFill="1" applyBorder="1" applyAlignment="1" applyProtection="1">
      <alignment horizontal="center" vertical="center"/>
      <protection hidden="1"/>
    </xf>
    <xf numFmtId="0" fontId="41" fillId="2" borderId="17" xfId="0" applyFont="1" applyFill="1" applyBorder="1" applyAlignment="1" applyProtection="1">
      <alignment horizontal="left" vertical="center"/>
      <protection hidden="1"/>
    </xf>
    <xf numFmtId="0" fontId="41" fillId="2" borderId="5" xfId="0" applyFont="1" applyFill="1" applyBorder="1" applyAlignment="1" applyProtection="1">
      <alignment horizontal="left" vertical="center"/>
      <protection hidden="1"/>
    </xf>
    <xf numFmtId="0" fontId="41" fillId="2" borderId="49" xfId="0" applyFont="1" applyFill="1" applyBorder="1" applyAlignment="1" applyProtection="1">
      <alignment horizontal="left" vertical="center"/>
      <protection hidden="1"/>
    </xf>
    <xf numFmtId="0" fontId="41" fillId="2" borderId="50" xfId="0" applyFont="1" applyFill="1" applyBorder="1" applyAlignment="1" applyProtection="1">
      <alignment horizontal="left" vertical="center"/>
      <protection hidden="1"/>
    </xf>
    <xf numFmtId="0" fontId="41" fillId="2" borderId="10" xfId="0" applyFont="1" applyFill="1" applyBorder="1" applyAlignment="1" applyProtection="1">
      <alignment horizontal="left" vertical="center"/>
      <protection hidden="1"/>
    </xf>
    <xf numFmtId="0" fontId="40" fillId="2" borderId="5" xfId="0" applyFont="1" applyFill="1" applyBorder="1" applyAlignment="1" applyProtection="1">
      <alignment horizontal="left" vertical="center" wrapText="1"/>
      <protection hidden="1"/>
    </xf>
    <xf numFmtId="0" fontId="40" fillId="2" borderId="20" xfId="0" applyFont="1" applyFill="1" applyBorder="1" applyAlignment="1" applyProtection="1">
      <alignment horizontal="left" vertical="center" wrapText="1"/>
      <protection hidden="1"/>
    </xf>
    <xf numFmtId="0" fontId="41" fillId="2" borderId="51" xfId="0" applyFont="1" applyFill="1" applyBorder="1" applyAlignment="1" applyProtection="1">
      <alignment horizontal="left" vertical="center"/>
      <protection hidden="1"/>
    </xf>
    <xf numFmtId="49" fontId="49" fillId="2" borderId="5" xfId="0" applyNumberFormat="1" applyFont="1" applyFill="1" applyBorder="1" applyAlignment="1" applyProtection="1">
      <alignment horizontal="left" vertical="center"/>
      <protection hidden="1"/>
    </xf>
    <xf numFmtId="49" fontId="49" fillId="2" borderId="20" xfId="0" applyNumberFormat="1" applyFont="1" applyFill="1" applyBorder="1" applyAlignment="1" applyProtection="1">
      <alignment horizontal="left" vertical="center"/>
      <protection hidden="1"/>
    </xf>
    <xf numFmtId="0" fontId="41" fillId="2" borderId="47" xfId="0" applyFont="1" applyFill="1" applyBorder="1" applyAlignment="1" applyProtection="1">
      <alignment horizontal="left" vertical="center"/>
      <protection hidden="1"/>
    </xf>
    <xf numFmtId="0" fontId="41" fillId="2" borderId="15" xfId="0" applyFont="1" applyFill="1" applyBorder="1" applyAlignment="1" applyProtection="1">
      <alignment horizontal="left" vertical="center"/>
      <protection hidden="1"/>
    </xf>
    <xf numFmtId="165" fontId="40" fillId="2" borderId="52" xfId="0" applyNumberFormat="1" applyFont="1" applyFill="1" applyBorder="1" applyAlignment="1" applyProtection="1">
      <alignment horizontal="left" vertical="center"/>
      <protection hidden="1"/>
    </xf>
    <xf numFmtId="165" fontId="40" fillId="2" borderId="15" xfId="0" applyNumberFormat="1" applyFont="1" applyFill="1" applyBorder="1" applyAlignment="1" applyProtection="1">
      <alignment horizontal="left" vertical="center"/>
      <protection hidden="1"/>
    </xf>
    <xf numFmtId="165" fontId="40" fillId="2" borderId="22" xfId="0" applyNumberFormat="1" applyFont="1" applyFill="1" applyBorder="1" applyAlignment="1" applyProtection="1">
      <alignment horizontal="left" vertical="center"/>
      <protection hidden="1"/>
    </xf>
    <xf numFmtId="0" fontId="41" fillId="2" borderId="53" xfId="0" applyFont="1" applyFill="1" applyBorder="1" applyAlignment="1" applyProtection="1">
      <alignment horizontal="left" vertical="center"/>
      <protection hidden="1"/>
    </xf>
    <xf numFmtId="0" fontId="41" fillId="2" borderId="37" xfId="0" applyFont="1" applyFill="1" applyBorder="1" applyAlignment="1" applyProtection="1">
      <alignment horizontal="left" vertical="center"/>
      <protection hidden="1"/>
    </xf>
    <xf numFmtId="0" fontId="41" fillId="2" borderId="0" xfId="0" applyFont="1" applyFill="1" applyAlignment="1" applyProtection="1">
      <alignment horizontal="left" vertical="center"/>
      <protection hidden="1"/>
    </xf>
    <xf numFmtId="49" fontId="44" fillId="0" borderId="0" xfId="0" applyNumberFormat="1" applyFont="1" applyAlignment="1" applyProtection="1">
      <alignment horizontal="left" vertical="center"/>
      <protection locked="0"/>
    </xf>
    <xf numFmtId="49" fontId="44" fillId="0" borderId="23" xfId="0" applyNumberFormat="1" applyFont="1" applyBorder="1" applyAlignment="1" applyProtection="1">
      <alignment horizontal="left" vertical="center"/>
      <protection locked="0"/>
    </xf>
    <xf numFmtId="0" fontId="41" fillId="2" borderId="52" xfId="0" applyFont="1" applyFill="1" applyBorder="1" applyAlignment="1" applyProtection="1">
      <alignment horizontal="left" vertical="center"/>
      <protection hidden="1"/>
    </xf>
    <xf numFmtId="0" fontId="46" fillId="9" borderId="53" xfId="0" applyFont="1" applyFill="1" applyBorder="1" applyAlignment="1" applyProtection="1">
      <alignment horizontal="center" vertical="center" wrapText="1"/>
      <protection hidden="1"/>
    </xf>
    <xf numFmtId="0" fontId="46" fillId="9" borderId="6" xfId="0" applyFont="1" applyFill="1" applyBorder="1" applyAlignment="1" applyProtection="1">
      <alignment horizontal="center" vertical="center" wrapText="1"/>
      <protection hidden="1"/>
    </xf>
    <xf numFmtId="49" fontId="45" fillId="9" borderId="54" xfId="0" applyNumberFormat="1" applyFont="1" applyFill="1" applyBorder="1" applyAlignment="1" applyProtection="1">
      <alignment horizontal="left" vertical="center"/>
      <protection hidden="1"/>
    </xf>
    <xf numFmtId="0" fontId="45" fillId="9" borderId="27" xfId="0" applyFont="1" applyFill="1" applyBorder="1" applyAlignment="1" applyProtection="1">
      <alignment horizontal="left" vertical="center"/>
      <protection hidden="1"/>
    </xf>
    <xf numFmtId="0" fontId="46" fillId="9" borderId="55" xfId="0" applyFont="1" applyFill="1" applyBorder="1" applyAlignment="1" applyProtection="1">
      <alignment horizontal="center" vertical="center" wrapText="1"/>
      <protection hidden="1"/>
    </xf>
    <xf numFmtId="0" fontId="46" fillId="9" borderId="56" xfId="0" applyFont="1" applyFill="1" applyBorder="1" applyAlignment="1" applyProtection="1">
      <alignment horizontal="center" vertical="center" wrapText="1"/>
      <protection hidden="1"/>
    </xf>
    <xf numFmtId="0" fontId="46" fillId="9" borderId="7" xfId="0" applyFont="1" applyFill="1" applyBorder="1" applyAlignment="1" applyProtection="1">
      <alignment horizontal="center" vertical="center" wrapText="1"/>
      <protection hidden="1"/>
    </xf>
    <xf numFmtId="0" fontId="46" fillId="9" borderId="29" xfId="0" applyFont="1" applyFill="1" applyBorder="1" applyAlignment="1" applyProtection="1">
      <alignment horizontal="center" vertical="center" wrapText="1"/>
      <protection hidden="1"/>
    </xf>
    <xf numFmtId="0" fontId="46" fillId="9" borderId="7" xfId="0" applyFont="1" applyFill="1" applyBorder="1" applyAlignment="1" applyProtection="1">
      <alignment horizontal="center" vertical="center"/>
      <protection hidden="1"/>
    </xf>
    <xf numFmtId="0" fontId="46" fillId="9" borderId="29" xfId="0" applyFont="1" applyFill="1" applyBorder="1" applyAlignment="1" applyProtection="1">
      <alignment horizontal="center" vertical="center"/>
      <protection hidden="1"/>
    </xf>
  </cellXfs>
  <cellStyles count="10">
    <cellStyle name="Čárka 2" xfId="8"/>
    <cellStyle name="Čárka 3" xfId="5"/>
    <cellStyle name="Měna" xfId="1" builtinId="4"/>
    <cellStyle name="Měna 2" xfId="9"/>
    <cellStyle name="Měna 3" xfId="6"/>
    <cellStyle name="Normální" xfId="0" builtinId="0"/>
    <cellStyle name="Normální 2" xfId="2"/>
    <cellStyle name="Normální 3" xfId="3"/>
    <cellStyle name="Normální 4" xfId="7"/>
    <cellStyle name="normální_celek" xfId="4"/>
  </cellStyles>
  <dxfs count="12">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99"/>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B2:C22"/>
  <sheetViews>
    <sheetView workbookViewId="0">
      <selection activeCell="C33" sqref="C33"/>
    </sheetView>
  </sheetViews>
  <sheetFormatPr defaultRowHeight="12.75" x14ac:dyDescent="0.2"/>
  <cols>
    <col min="2" max="2" width="28.75" bestFit="1" customWidth="1"/>
    <col min="3" max="3" width="97.375" customWidth="1"/>
  </cols>
  <sheetData>
    <row r="2" spans="2:3" ht="22.5" customHeight="1" x14ac:dyDescent="0.2">
      <c r="B2" s="82" t="s">
        <v>86</v>
      </c>
      <c r="C2" s="83" t="s">
        <v>81</v>
      </c>
    </row>
    <row r="3" spans="2:3" x14ac:dyDescent="0.2">
      <c r="B3" s="81" t="s">
        <v>110</v>
      </c>
      <c r="C3" s="84" t="s">
        <v>112</v>
      </c>
    </row>
    <row r="4" spans="2:3" x14ac:dyDescent="0.2">
      <c r="B4" s="81"/>
      <c r="C4" s="84"/>
    </row>
    <row r="5" spans="2:3" x14ac:dyDescent="0.2">
      <c r="B5" s="81"/>
      <c r="C5" s="84"/>
    </row>
    <row r="6" spans="2:3" x14ac:dyDescent="0.2">
      <c r="B6" s="81"/>
      <c r="C6" s="84"/>
    </row>
    <row r="7" spans="2:3" hidden="1" x14ac:dyDescent="0.2">
      <c r="B7" s="81" t="s">
        <v>89</v>
      </c>
      <c r="C7" s="84"/>
    </row>
    <row r="8" spans="2:3" hidden="1" x14ac:dyDescent="0.2">
      <c r="B8" s="81" t="s">
        <v>90</v>
      </c>
      <c r="C8" s="84"/>
    </row>
    <row r="10" spans="2:3" ht="12.75" hidden="1" customHeight="1" x14ac:dyDescent="0.2">
      <c r="B10" s="142" t="s">
        <v>109</v>
      </c>
      <c r="C10" s="142"/>
    </row>
    <row r="11" spans="2:3" ht="12.75" hidden="1" customHeight="1" x14ac:dyDescent="0.2">
      <c r="B11" s="142"/>
      <c r="C11" s="142"/>
    </row>
    <row r="12" spans="2:3" ht="12.75" hidden="1" customHeight="1" x14ac:dyDescent="0.2">
      <c r="B12" s="142"/>
      <c r="C12" s="142"/>
    </row>
    <row r="13" spans="2:3" ht="12.75" hidden="1" customHeight="1" x14ac:dyDescent="0.2">
      <c r="B13" s="142"/>
      <c r="C13" s="142"/>
    </row>
    <row r="14" spans="2:3" ht="12.75" hidden="1" customHeight="1" x14ac:dyDescent="0.2">
      <c r="B14" s="142"/>
      <c r="C14" s="142"/>
    </row>
    <row r="15" spans="2:3" ht="12.75" hidden="1" customHeight="1" x14ac:dyDescent="0.2">
      <c r="B15" s="142"/>
      <c r="C15" s="142"/>
    </row>
    <row r="16" spans="2:3" hidden="1" x14ac:dyDescent="0.2">
      <c r="B16" s="142"/>
      <c r="C16" s="142"/>
    </row>
    <row r="17" spans="2:3" hidden="1" x14ac:dyDescent="0.2">
      <c r="B17" s="142"/>
      <c r="C17" s="142"/>
    </row>
    <row r="18" spans="2:3" hidden="1" x14ac:dyDescent="0.2">
      <c r="B18" s="142"/>
      <c r="C18" s="142"/>
    </row>
    <row r="19" spans="2:3" hidden="1" x14ac:dyDescent="0.2">
      <c r="B19" s="142"/>
      <c r="C19" s="142"/>
    </row>
    <row r="20" spans="2:3" hidden="1" x14ac:dyDescent="0.2">
      <c r="B20" s="142"/>
      <c r="C20" s="142"/>
    </row>
    <row r="21" spans="2:3" hidden="1" x14ac:dyDescent="0.2">
      <c r="B21" s="142"/>
      <c r="C21" s="142"/>
    </row>
    <row r="22" spans="2:3" hidden="1" x14ac:dyDescent="0.2">
      <c r="B22" s="142"/>
      <c r="C22" s="142"/>
    </row>
  </sheetData>
  <mergeCells count="1">
    <mergeCell ref="B10:C22"/>
  </mergeCells>
  <pageMargins left="0.7" right="0.7" top="0.78740157499999996" bottom="0.78740157499999996"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79998168889431442"/>
  </sheetPr>
  <dimension ref="A1:F37"/>
  <sheetViews>
    <sheetView showZeros="0" view="pageBreakPreview" zoomScale="85" zoomScaleNormal="100" zoomScaleSheetLayoutView="85" workbookViewId="0">
      <selection activeCell="F4" sqref="F4:F13"/>
    </sheetView>
  </sheetViews>
  <sheetFormatPr defaultRowHeight="12.75" x14ac:dyDescent="0.2"/>
  <cols>
    <col min="1" max="1" width="8.25" style="93" customWidth="1"/>
    <col min="2" max="2" width="10.875" style="93" customWidth="1"/>
    <col min="3" max="3" width="28" style="93" customWidth="1"/>
    <col min="4" max="4" width="15.375" style="93" customWidth="1"/>
    <col min="5" max="5" width="24" style="94" customWidth="1"/>
    <col min="6" max="6" width="24" style="93" customWidth="1"/>
  </cols>
  <sheetData>
    <row r="1" spans="1:6" ht="45" customHeight="1" thickBot="1" x14ac:dyDescent="0.25">
      <c r="A1" s="146" t="str">
        <f>Rozdelovnik!C2</f>
        <v>Výstavba nových fotovoltaických zdrojů v lokalitě OŘ Plzeň</v>
      </c>
      <c r="B1" s="147"/>
      <c r="C1" s="147"/>
      <c r="D1" s="148"/>
      <c r="E1" s="85" t="s">
        <v>87</v>
      </c>
      <c r="F1" s="85" t="s">
        <v>0</v>
      </c>
    </row>
    <row r="2" spans="1:6" ht="24" thickTop="1" thickBot="1" x14ac:dyDescent="0.25">
      <c r="A2" s="143" t="s">
        <v>1</v>
      </c>
      <c r="B2" s="144"/>
      <c r="C2" s="144"/>
      <c r="D2" s="145"/>
      <c r="E2" s="106">
        <f>ROUND(SUM(E3:E68),2)</f>
        <v>0</v>
      </c>
      <c r="F2" s="107">
        <f>ROUND(SUM(F3:F68),2)</f>
        <v>0</v>
      </c>
    </row>
    <row r="3" spans="1:6" ht="19.5" thickTop="1" x14ac:dyDescent="0.2">
      <c r="A3" s="154" t="s">
        <v>106</v>
      </c>
      <c r="B3" s="155"/>
      <c r="C3" s="155"/>
      <c r="D3" s="155"/>
      <c r="E3" s="108" t="s">
        <v>2</v>
      </c>
      <c r="F3" s="109">
        <f>SUM(E5:E13)</f>
        <v>0</v>
      </c>
    </row>
    <row r="4" spans="1:6" ht="33" customHeight="1" x14ac:dyDescent="0.2">
      <c r="A4" s="156" t="str">
        <f>Rozdelovnik!C3</f>
        <v>Výstavba nových fotovoltaických zdrojů v lokalitě Ústí nad Labem,Trafostanice</v>
      </c>
      <c r="B4" s="157"/>
      <c r="C4" s="157"/>
      <c r="D4" s="157"/>
      <c r="E4" s="104" t="s">
        <v>3</v>
      </c>
      <c r="F4" s="151"/>
    </row>
    <row r="5" spans="1:6" ht="15" x14ac:dyDescent="0.2">
      <c r="A5" s="149"/>
      <c r="B5" s="88"/>
      <c r="C5" s="86" t="s">
        <v>4</v>
      </c>
      <c r="D5" s="89"/>
      <c r="E5" s="90">
        <v>0</v>
      </c>
      <c r="F5" s="152"/>
    </row>
    <row r="6" spans="1:6" ht="15" x14ac:dyDescent="0.2">
      <c r="A6" s="149"/>
      <c r="B6" s="88"/>
      <c r="C6" s="86" t="s">
        <v>5</v>
      </c>
      <c r="D6" s="89"/>
      <c r="E6" s="90"/>
      <c r="F6" s="152"/>
    </row>
    <row r="7" spans="1:6" ht="15" x14ac:dyDescent="0.2">
      <c r="A7" s="149"/>
      <c r="B7" s="88"/>
      <c r="C7" s="86" t="s">
        <v>88</v>
      </c>
      <c r="D7" s="103">
        <v>0</v>
      </c>
      <c r="E7" s="90">
        <v>0</v>
      </c>
      <c r="F7" s="152"/>
    </row>
    <row r="8" spans="1:6" ht="15" x14ac:dyDescent="0.2">
      <c r="A8" s="149"/>
      <c r="B8" s="119" t="s">
        <v>95</v>
      </c>
      <c r="C8" s="86" t="s">
        <v>22</v>
      </c>
      <c r="D8" s="89"/>
      <c r="E8" s="100">
        <f>'SO98-98_1'!$K$2</f>
        <v>0</v>
      </c>
      <c r="F8" s="152"/>
    </row>
    <row r="9" spans="1:6" ht="15" x14ac:dyDescent="0.2">
      <c r="A9" s="149"/>
      <c r="B9" s="88" t="str">
        <f>'Požadavky na výkon a funkci D+B'!A5</f>
        <v>PS 01-01-01</v>
      </c>
      <c r="C9" s="86" t="str">
        <f>'Požadavky na výkon a funkci D+B'!B5</f>
        <v>Fotovoltaická elektrárna (FVE)</v>
      </c>
      <c r="D9" s="89"/>
      <c r="E9" s="100">
        <f>'Požadavky na výkon a funkci D+B'!E5</f>
        <v>0</v>
      </c>
      <c r="F9" s="152"/>
    </row>
    <row r="10" spans="1:6" ht="15" x14ac:dyDescent="0.2">
      <c r="A10" s="149"/>
      <c r="B10" s="88" t="str">
        <f>'Požadavky na výkon a funkci D+B'!A6</f>
        <v>PS 01-02-01</v>
      </c>
      <c r="C10" s="86" t="str">
        <f>'Požadavky na výkon a funkci D+B'!B6</f>
        <v>Systém kontroly, řízení a regulace</v>
      </c>
      <c r="D10" s="89"/>
      <c r="E10" s="100">
        <f>'Požadavky na výkon a funkci D+B'!E6</f>
        <v>0</v>
      </c>
      <c r="F10" s="152"/>
    </row>
    <row r="11" spans="1:6" ht="15" x14ac:dyDescent="0.2">
      <c r="A11" s="149"/>
      <c r="B11" s="88" t="str">
        <f>'Požadavky na výkon a funkci D+B'!A7</f>
        <v>PS 01-03-01</v>
      </c>
      <c r="C11" s="86" t="str">
        <f>'Požadavky na výkon a funkci D+B'!B7</f>
        <v>Úprava hromosvodu</v>
      </c>
      <c r="D11" s="89"/>
      <c r="E11" s="100">
        <f>'Požadavky na výkon a funkci D+B'!E7</f>
        <v>0</v>
      </c>
      <c r="F11" s="152"/>
    </row>
    <row r="12" spans="1:6" ht="15" x14ac:dyDescent="0.2">
      <c r="A12" s="149"/>
      <c r="B12" s="88" t="str">
        <f>'Požadavky na výkon a funkci D+B'!A8</f>
        <v>SO 01-01-01</v>
      </c>
      <c r="C12" s="86" t="str">
        <f>'Požadavky na výkon a funkci D+B'!B8</f>
        <v>Stavební  úpravy (úprava střechy, trafostanice, atd.)</v>
      </c>
      <c r="D12" s="89"/>
      <c r="E12" s="100">
        <f>'Požadavky na výkon a funkci D+B'!E8</f>
        <v>0</v>
      </c>
      <c r="F12" s="152"/>
    </row>
    <row r="13" spans="1:6" ht="15.75" thickBot="1" x14ac:dyDescent="0.25">
      <c r="A13" s="150"/>
      <c r="B13" s="110">
        <f>'Požadavky na výkon a funkci D+B'!A9</f>
        <v>0</v>
      </c>
      <c r="C13" s="86">
        <f>'Požadavky na výkon a funkci D+B'!B9</f>
        <v>0</v>
      </c>
      <c r="D13" s="112"/>
      <c r="E13" s="105">
        <f>'Požadavky na výkon a funkci D+B'!E9</f>
        <v>0</v>
      </c>
      <c r="F13" s="153"/>
    </row>
    <row r="14" spans="1:6" ht="16.5" thickTop="1" thickBot="1" x14ac:dyDescent="0.25">
      <c r="A14" s="139"/>
      <c r="B14" s="110">
        <f>'Požadavky na výkon a funkci D+B'!A10</f>
        <v>0</v>
      </c>
      <c r="C14" s="111">
        <f>'Požadavky na výkon a funkci D+B'!B10</f>
        <v>0</v>
      </c>
      <c r="D14" s="112"/>
      <c r="E14" s="105">
        <f>'Požadavky na výkon a funkci D+B'!E10</f>
        <v>0</v>
      </c>
      <c r="F14" s="140"/>
    </row>
    <row r="15" spans="1:6" ht="19.5" hidden="1" thickTop="1" x14ac:dyDescent="0.2">
      <c r="A15" s="117" t="s">
        <v>107</v>
      </c>
      <c r="B15" s="118"/>
      <c r="C15" s="118"/>
      <c r="D15" s="118"/>
      <c r="E15" s="108" t="s">
        <v>2</v>
      </c>
      <c r="F15" s="109">
        <f>SUM(E17:E25)</f>
        <v>0</v>
      </c>
    </row>
    <row r="16" spans="1:6" ht="33" hidden="1" customHeight="1" x14ac:dyDescent="0.2">
      <c r="A16" s="156">
        <f>Rozdelovnik!C7</f>
        <v>0</v>
      </c>
      <c r="B16" s="157"/>
      <c r="C16" s="157"/>
      <c r="D16" s="157"/>
      <c r="E16" s="104" t="s">
        <v>3</v>
      </c>
      <c r="F16" s="151"/>
    </row>
    <row r="17" spans="1:6" ht="15" hidden="1" x14ac:dyDescent="0.2">
      <c r="A17" s="149"/>
      <c r="B17" s="88"/>
      <c r="C17" s="86" t="s">
        <v>4</v>
      </c>
      <c r="D17" s="89"/>
      <c r="E17" s="90">
        <v>0</v>
      </c>
      <c r="F17" s="152"/>
    </row>
    <row r="18" spans="1:6" ht="15" hidden="1" x14ac:dyDescent="0.2">
      <c r="A18" s="149"/>
      <c r="B18" s="88"/>
      <c r="C18" s="86" t="s">
        <v>5</v>
      </c>
      <c r="D18" s="89"/>
      <c r="E18" s="90">
        <v>0</v>
      </c>
      <c r="F18" s="152"/>
    </row>
    <row r="19" spans="1:6" ht="15" hidden="1" x14ac:dyDescent="0.2">
      <c r="A19" s="149"/>
      <c r="B19" s="88"/>
      <c r="C19" s="86" t="s">
        <v>88</v>
      </c>
      <c r="D19" s="103">
        <v>0</v>
      </c>
      <c r="E19" s="90">
        <v>0</v>
      </c>
      <c r="F19" s="152"/>
    </row>
    <row r="20" spans="1:6" ht="15" hidden="1" x14ac:dyDescent="0.2">
      <c r="A20" s="149"/>
      <c r="B20" s="88" t="s">
        <v>97</v>
      </c>
      <c r="C20" s="86" t="s">
        <v>22</v>
      </c>
      <c r="D20" s="89"/>
      <c r="E20" s="100">
        <f>'SO98-98_5'!$K$2</f>
        <v>0</v>
      </c>
      <c r="F20" s="152"/>
    </row>
    <row r="21" spans="1:6" ht="15" hidden="1" x14ac:dyDescent="0.2">
      <c r="A21" s="149"/>
      <c r="B21" s="88" t="str">
        <f>'Požadavky na výkon a funkci D+B'!A12</f>
        <v>PS 01-01-05</v>
      </c>
      <c r="C21" s="86" t="str">
        <f>'Požadavky na výkon a funkci D+B'!B12</f>
        <v>Fotovoltaická elektrárna (FVE)</v>
      </c>
      <c r="D21" s="89"/>
      <c r="E21" s="100">
        <f>'Požadavky na výkon a funkci D+B'!E12</f>
        <v>0</v>
      </c>
      <c r="F21" s="152"/>
    </row>
    <row r="22" spans="1:6" ht="15" hidden="1" x14ac:dyDescent="0.2">
      <c r="A22" s="149"/>
      <c r="B22" s="88" t="str">
        <f>'Požadavky na výkon a funkci D+B'!A13</f>
        <v>PS 01-02-05</v>
      </c>
      <c r="C22" s="86" t="str">
        <f>'Požadavky na výkon a funkci D+B'!B13</f>
        <v>Systém kontroly, řízení a regulace</v>
      </c>
      <c r="D22" s="89"/>
      <c r="E22" s="100">
        <f>'Požadavky na výkon a funkci D+B'!E13</f>
        <v>0</v>
      </c>
      <c r="F22" s="152"/>
    </row>
    <row r="23" spans="1:6" ht="15" hidden="1" x14ac:dyDescent="0.2">
      <c r="A23" s="149"/>
      <c r="B23" s="88" t="str">
        <f>'Požadavky na výkon a funkci D+B'!A14</f>
        <v>PS 01-03-05</v>
      </c>
      <c r="C23" s="86" t="str">
        <f>'Požadavky na výkon a funkci D+B'!B14</f>
        <v>Úprava hromosvodu</v>
      </c>
      <c r="D23" s="89"/>
      <c r="E23" s="100">
        <f>'Požadavky na výkon a funkci D+B'!E14</f>
        <v>0</v>
      </c>
      <c r="F23" s="152"/>
    </row>
    <row r="24" spans="1:6" ht="15" hidden="1" x14ac:dyDescent="0.2">
      <c r="A24" s="149"/>
      <c r="B24" s="88" t="str">
        <f>'Požadavky na výkon a funkci D+B'!A15</f>
        <v>SO 01-01-05</v>
      </c>
      <c r="C24" s="86" t="str">
        <f>'Požadavky na výkon a funkci D+B'!B15</f>
        <v>Stavební  úpravy (úprava střechy, trafostanice, atd.)</v>
      </c>
      <c r="D24" s="89"/>
      <c r="E24" s="100">
        <f>'Požadavky na výkon a funkci D+B'!E15</f>
        <v>0</v>
      </c>
      <c r="F24" s="152"/>
    </row>
    <row r="25" spans="1:6" ht="15.75" hidden="1" thickBot="1" x14ac:dyDescent="0.25">
      <c r="A25" s="150"/>
      <c r="B25" s="110">
        <f>'Požadavky na výkon a funkci D+B'!A16</f>
        <v>0</v>
      </c>
      <c r="C25" s="111">
        <f>'Požadavky na výkon a funkci D+B'!B16</f>
        <v>0</v>
      </c>
      <c r="D25" s="112"/>
      <c r="E25" s="105">
        <f>'Požadavky na výkon a funkci D+B'!E16</f>
        <v>0</v>
      </c>
      <c r="F25" s="153"/>
    </row>
    <row r="26" spans="1:6" ht="19.5" hidden="1" thickTop="1" x14ac:dyDescent="0.2">
      <c r="A26" s="117" t="s">
        <v>108</v>
      </c>
      <c r="B26" s="118"/>
      <c r="C26" s="118"/>
      <c r="D26" s="118"/>
      <c r="E26" s="108" t="s">
        <v>2</v>
      </c>
      <c r="F26" s="109">
        <f>SUM(E28:E36)</f>
        <v>0</v>
      </c>
    </row>
    <row r="27" spans="1:6" ht="33" hidden="1" customHeight="1" x14ac:dyDescent="0.2">
      <c r="A27" s="156">
        <f>Rozdelovnik!C8</f>
        <v>0</v>
      </c>
      <c r="B27" s="157"/>
      <c r="C27" s="157"/>
      <c r="D27" s="157"/>
      <c r="E27" s="104" t="s">
        <v>3</v>
      </c>
      <c r="F27" s="151"/>
    </row>
    <row r="28" spans="1:6" ht="15" hidden="1" x14ac:dyDescent="0.2">
      <c r="A28" s="149"/>
      <c r="B28" s="88"/>
      <c r="C28" s="86" t="s">
        <v>4</v>
      </c>
      <c r="D28" s="89"/>
      <c r="E28" s="90">
        <v>0</v>
      </c>
      <c r="F28" s="152"/>
    </row>
    <row r="29" spans="1:6" ht="15" hidden="1" x14ac:dyDescent="0.2">
      <c r="A29" s="149"/>
      <c r="B29" s="88"/>
      <c r="C29" s="86" t="s">
        <v>5</v>
      </c>
      <c r="D29" s="89"/>
      <c r="E29" s="90">
        <v>0</v>
      </c>
      <c r="F29" s="152"/>
    </row>
    <row r="30" spans="1:6" ht="15" hidden="1" x14ac:dyDescent="0.2">
      <c r="A30" s="149"/>
      <c r="B30" s="88"/>
      <c r="C30" s="86" t="s">
        <v>88</v>
      </c>
      <c r="D30" s="103">
        <v>0</v>
      </c>
      <c r="E30" s="90">
        <v>0</v>
      </c>
      <c r="F30" s="152"/>
    </row>
    <row r="31" spans="1:6" ht="15" hidden="1" x14ac:dyDescent="0.2">
      <c r="A31" s="149"/>
      <c r="B31" s="88" t="s">
        <v>105</v>
      </c>
      <c r="C31" s="86" t="s">
        <v>22</v>
      </c>
      <c r="D31" s="89"/>
      <c r="E31" s="100">
        <f>'SO98-98_6'!$K$2</f>
        <v>0</v>
      </c>
      <c r="F31" s="152"/>
    </row>
    <row r="32" spans="1:6" ht="15" hidden="1" x14ac:dyDescent="0.2">
      <c r="A32" s="149"/>
      <c r="B32" s="88" t="str">
        <f>'Požadavky na výkon a funkci D+B'!A18</f>
        <v>PS 01-01-06</v>
      </c>
      <c r="C32" s="86" t="str">
        <f>'Požadavky na výkon a funkci D+B'!B18</f>
        <v>Fotovoltaická elektrárna (FVE)</v>
      </c>
      <c r="D32" s="89"/>
      <c r="E32" s="100">
        <f>'Požadavky na výkon a funkci D+B'!E18</f>
        <v>0</v>
      </c>
      <c r="F32" s="152"/>
    </row>
    <row r="33" spans="1:6" ht="15" hidden="1" x14ac:dyDescent="0.2">
      <c r="A33" s="149"/>
      <c r="B33" s="88" t="str">
        <f>'Požadavky na výkon a funkci D+B'!A19</f>
        <v>PS 01-02-06</v>
      </c>
      <c r="C33" s="86" t="str">
        <f>'Požadavky na výkon a funkci D+B'!B19</f>
        <v>Systém kontroly, řízení a regulace</v>
      </c>
      <c r="D33" s="89"/>
      <c r="E33" s="100">
        <f>'Požadavky na výkon a funkci D+B'!E19</f>
        <v>0</v>
      </c>
      <c r="F33" s="152"/>
    </row>
    <row r="34" spans="1:6" ht="15" hidden="1" x14ac:dyDescent="0.2">
      <c r="A34" s="149"/>
      <c r="B34" s="88" t="str">
        <f>'Požadavky na výkon a funkci D+B'!A20</f>
        <v>PS 01-03-06</v>
      </c>
      <c r="C34" s="86" t="str">
        <f>'Požadavky na výkon a funkci D+B'!B20</f>
        <v>Úprava hromosvodu</v>
      </c>
      <c r="D34" s="89"/>
      <c r="E34" s="100">
        <f>'Požadavky na výkon a funkci D+B'!E20</f>
        <v>0</v>
      </c>
      <c r="F34" s="152"/>
    </row>
    <row r="35" spans="1:6" ht="15" hidden="1" x14ac:dyDescent="0.2">
      <c r="A35" s="149"/>
      <c r="B35" s="88" t="str">
        <f>'Požadavky na výkon a funkci D+B'!A21</f>
        <v>SO 01-01-06</v>
      </c>
      <c r="C35" s="86" t="str">
        <f>'Požadavky na výkon a funkci D+B'!B21</f>
        <v>Stavební  úpravy (úprava střechy, trafostanice, atd.)</v>
      </c>
      <c r="D35" s="89"/>
      <c r="E35" s="100">
        <f>'Požadavky na výkon a funkci D+B'!E21</f>
        <v>0</v>
      </c>
      <c r="F35" s="152"/>
    </row>
    <row r="36" spans="1:6" ht="15.75" hidden="1" thickBot="1" x14ac:dyDescent="0.25">
      <c r="A36" s="159"/>
      <c r="B36" s="91">
        <f>'Požadavky na výkon a funkci D+B'!A22</f>
        <v>0</v>
      </c>
      <c r="C36" s="87">
        <f>'Požadavky na výkon a funkci D+B'!B22</f>
        <v>0</v>
      </c>
      <c r="D36" s="92"/>
      <c r="E36" s="102">
        <f>'Požadavky na výkon a funkci D+B'!E22</f>
        <v>0</v>
      </c>
      <c r="F36" s="158"/>
    </row>
    <row r="37" spans="1:6" ht="13.5" thickTop="1" x14ac:dyDescent="0.2"/>
  </sheetData>
  <mergeCells count="12">
    <mergeCell ref="F16:F25"/>
    <mergeCell ref="F27:F36"/>
    <mergeCell ref="A17:A25"/>
    <mergeCell ref="A28:A36"/>
    <mergeCell ref="A16:D16"/>
    <mergeCell ref="A27:D27"/>
    <mergeCell ref="A2:D2"/>
    <mergeCell ref="A1:D1"/>
    <mergeCell ref="A5:A13"/>
    <mergeCell ref="F4:F13"/>
    <mergeCell ref="A3:D3"/>
    <mergeCell ref="A4:D4"/>
  </mergeCells>
  <pageMargins left="0.70866141732283472" right="0.70866141732283472" top="0.78740157480314965" bottom="0.78740157480314965" header="0.31496062992125984" footer="0.31496062992125984"/>
  <pageSetup paperSize="9" scale="70" fitToHeight="2"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E23"/>
  <sheetViews>
    <sheetView view="pageBreakPreview" topLeftCell="A5" zoomScaleNormal="100" zoomScaleSheetLayoutView="100" workbookViewId="0">
      <selection activeCell="C6" sqref="C6"/>
    </sheetView>
  </sheetViews>
  <sheetFormatPr defaultRowHeight="12.75" x14ac:dyDescent="0.2"/>
  <cols>
    <col min="1" max="1" width="10.375" customWidth="1"/>
    <col min="2" max="2" width="13.625" style="99" customWidth="1"/>
    <col min="3" max="3" width="59.5" style="99" customWidth="1"/>
    <col min="4" max="4" width="15.25" style="99" customWidth="1"/>
    <col min="5" max="5" width="24" style="115" customWidth="1"/>
  </cols>
  <sheetData>
    <row r="1" spans="1:5" ht="39.75" customHeight="1" thickBot="1" x14ac:dyDescent="0.25">
      <c r="A1" s="163" t="s">
        <v>6</v>
      </c>
      <c r="B1" s="164"/>
      <c r="C1" s="164"/>
      <c r="D1" s="116" t="s">
        <v>16</v>
      </c>
      <c r="E1" s="113">
        <f>SUM(E4:E22)</f>
        <v>0</v>
      </c>
    </row>
    <row r="2" spans="1:5" ht="21" x14ac:dyDescent="0.2">
      <c r="A2" s="95"/>
      <c r="B2" s="96"/>
      <c r="C2" s="165"/>
      <c r="D2" s="166"/>
      <c r="E2" s="114"/>
    </row>
    <row r="3" spans="1:5" s="123" customFormat="1" ht="38.25" thickBot="1" x14ac:dyDescent="0.25">
      <c r="A3" s="122" t="s">
        <v>7</v>
      </c>
      <c r="B3" s="120" t="s">
        <v>8</v>
      </c>
      <c r="C3" s="97" t="s">
        <v>9</v>
      </c>
      <c r="D3" s="98" t="s">
        <v>10</v>
      </c>
      <c r="E3" s="121" t="s">
        <v>11</v>
      </c>
    </row>
    <row r="4" spans="1:5" ht="33" customHeight="1" thickTop="1" thickBot="1" x14ac:dyDescent="0.25">
      <c r="A4" s="160" t="str">
        <f>Rozdelovnik!C3</f>
        <v>Výstavba nových fotovoltaických zdrojů v lokalitě Ústí nad Labem,Trafostanice</v>
      </c>
      <c r="B4" s="161"/>
      <c r="C4" s="161"/>
      <c r="D4" s="161"/>
      <c r="E4" s="162"/>
    </row>
    <row r="5" spans="1:5" ht="207" customHeight="1" thickTop="1" thickBot="1" x14ac:dyDescent="0.25">
      <c r="A5" s="124" t="s">
        <v>91</v>
      </c>
      <c r="B5" s="125" t="s">
        <v>12</v>
      </c>
      <c r="C5" s="141" t="s">
        <v>113</v>
      </c>
      <c r="D5" s="127"/>
      <c r="E5" s="128"/>
    </row>
    <row r="6" spans="1:5" ht="261.75" customHeight="1" thickTop="1" x14ac:dyDescent="0.2">
      <c r="A6" s="129" t="s">
        <v>92</v>
      </c>
      <c r="B6" s="130" t="s">
        <v>13</v>
      </c>
      <c r="C6" s="131" t="s">
        <v>114</v>
      </c>
      <c r="D6" s="132"/>
      <c r="E6" s="133"/>
    </row>
    <row r="7" spans="1:5" ht="51" x14ac:dyDescent="0.2">
      <c r="A7" s="129" t="s">
        <v>93</v>
      </c>
      <c r="B7" s="130" t="s">
        <v>14</v>
      </c>
      <c r="C7" s="131" t="s">
        <v>84</v>
      </c>
      <c r="D7" s="132"/>
      <c r="E7" s="133"/>
    </row>
    <row r="8" spans="1:5" ht="94.5" x14ac:dyDescent="0.2">
      <c r="A8" s="129" t="s">
        <v>94</v>
      </c>
      <c r="B8" s="130" t="s">
        <v>15</v>
      </c>
      <c r="C8" s="131" t="s">
        <v>111</v>
      </c>
      <c r="D8" s="132"/>
      <c r="E8" s="133"/>
    </row>
    <row r="9" spans="1:5" ht="19.5" thickBot="1" x14ac:dyDescent="0.25">
      <c r="A9" s="134"/>
      <c r="B9" s="135"/>
      <c r="C9" s="136"/>
      <c r="D9" s="137"/>
      <c r="E9" s="138"/>
    </row>
    <row r="10" spans="1:5" ht="20.25" thickTop="1" thickBot="1" x14ac:dyDescent="0.25">
      <c r="A10" s="134"/>
      <c r="B10" s="135"/>
      <c r="C10" s="136"/>
      <c r="D10" s="137"/>
      <c r="E10" s="138"/>
    </row>
    <row r="11" spans="1:5" ht="33" hidden="1" customHeight="1" thickBot="1" x14ac:dyDescent="0.25">
      <c r="A11" s="160">
        <f>Rozdelovnik!C7</f>
        <v>0</v>
      </c>
      <c r="B11" s="161"/>
      <c r="C11" s="161"/>
      <c r="D11" s="161"/>
      <c r="E11" s="162"/>
    </row>
    <row r="12" spans="1:5" ht="192" hidden="1" thickTop="1" x14ac:dyDescent="0.2">
      <c r="A12" s="124" t="s">
        <v>98</v>
      </c>
      <c r="B12" s="125" t="s">
        <v>12</v>
      </c>
      <c r="C12" s="126" t="s">
        <v>82</v>
      </c>
      <c r="D12" s="127"/>
      <c r="E12" s="128"/>
    </row>
    <row r="13" spans="1:5" ht="255" hidden="1" x14ac:dyDescent="0.2">
      <c r="A13" s="129" t="s">
        <v>99</v>
      </c>
      <c r="B13" s="130" t="s">
        <v>13</v>
      </c>
      <c r="C13" s="131" t="s">
        <v>83</v>
      </c>
      <c r="D13" s="132"/>
      <c r="E13" s="133"/>
    </row>
    <row r="14" spans="1:5" ht="51" hidden="1" x14ac:dyDescent="0.2">
      <c r="A14" s="129" t="s">
        <v>100</v>
      </c>
      <c r="B14" s="130" t="s">
        <v>14</v>
      </c>
      <c r="C14" s="131" t="s">
        <v>84</v>
      </c>
      <c r="D14" s="132"/>
      <c r="E14" s="133"/>
    </row>
    <row r="15" spans="1:5" ht="94.5" hidden="1" x14ac:dyDescent="0.2">
      <c r="A15" s="129" t="s">
        <v>96</v>
      </c>
      <c r="B15" s="130" t="s">
        <v>15</v>
      </c>
      <c r="C15" s="131" t="s">
        <v>85</v>
      </c>
      <c r="D15" s="132"/>
      <c r="E15" s="133"/>
    </row>
    <row r="16" spans="1:5" ht="19.5" hidden="1" thickBot="1" x14ac:dyDescent="0.25">
      <c r="A16" s="134"/>
      <c r="B16" s="135"/>
      <c r="C16" s="136"/>
      <c r="D16" s="137"/>
      <c r="E16" s="138"/>
    </row>
    <row r="17" spans="1:5" ht="33" hidden="1" customHeight="1" thickTop="1" thickBot="1" x14ac:dyDescent="0.25">
      <c r="A17" s="160">
        <f>Rozdelovnik!C8</f>
        <v>0</v>
      </c>
      <c r="B17" s="161"/>
      <c r="C17" s="161"/>
      <c r="D17" s="161"/>
      <c r="E17" s="162"/>
    </row>
    <row r="18" spans="1:5" ht="192" hidden="1" thickTop="1" x14ac:dyDescent="0.2">
      <c r="A18" s="124" t="s">
        <v>101</v>
      </c>
      <c r="B18" s="125" t="s">
        <v>12</v>
      </c>
      <c r="C18" s="126" t="s">
        <v>82</v>
      </c>
      <c r="D18" s="127"/>
      <c r="E18" s="128"/>
    </row>
    <row r="19" spans="1:5" ht="255" hidden="1" x14ac:dyDescent="0.2">
      <c r="A19" s="129" t="s">
        <v>102</v>
      </c>
      <c r="B19" s="130" t="s">
        <v>13</v>
      </c>
      <c r="C19" s="131" t="s">
        <v>83</v>
      </c>
      <c r="D19" s="132"/>
      <c r="E19" s="133"/>
    </row>
    <row r="20" spans="1:5" ht="51" hidden="1" x14ac:dyDescent="0.2">
      <c r="A20" s="129" t="s">
        <v>103</v>
      </c>
      <c r="B20" s="130" t="s">
        <v>14</v>
      </c>
      <c r="C20" s="131" t="s">
        <v>84</v>
      </c>
      <c r="D20" s="132"/>
      <c r="E20" s="133"/>
    </row>
    <row r="21" spans="1:5" ht="94.5" hidden="1" x14ac:dyDescent="0.2">
      <c r="A21" s="129" t="s">
        <v>104</v>
      </c>
      <c r="B21" s="130" t="s">
        <v>15</v>
      </c>
      <c r="C21" s="131" t="s">
        <v>85</v>
      </c>
      <c r="D21" s="132"/>
      <c r="E21" s="133"/>
    </row>
    <row r="22" spans="1:5" ht="19.5" hidden="1" thickBot="1" x14ac:dyDescent="0.25">
      <c r="A22" s="134"/>
      <c r="B22" s="135"/>
      <c r="C22" s="136"/>
      <c r="D22" s="137"/>
      <c r="E22" s="138"/>
    </row>
    <row r="23" spans="1:5" ht="13.5" thickTop="1" x14ac:dyDescent="0.2"/>
  </sheetData>
  <mergeCells count="5">
    <mergeCell ref="A11:E11"/>
    <mergeCell ref="A17:E17"/>
    <mergeCell ref="A1:C1"/>
    <mergeCell ref="C2:D2"/>
    <mergeCell ref="A4:E4"/>
  </mergeCells>
  <pageMargins left="0.70866141732283472" right="0.70866141732283472" top="0.78740157480314965" bottom="0.78740157480314965" header="0.31496062992125984" footer="0.31496062992125984"/>
  <pageSetup paperSize="9" scale="51" fitToHeight="3" orientation="portrait" r:id="rId1"/>
  <rowBreaks count="1" manualBreakCount="1">
    <brk id="1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A1:O32"/>
  <sheetViews>
    <sheetView tabSelected="1" view="pageBreakPreview" topLeftCell="B15" zoomScaleNormal="100" zoomScaleSheetLayoutView="100" workbookViewId="0">
      <selection activeCell="F34" sqref="F34"/>
    </sheetView>
  </sheetViews>
  <sheetFormatPr defaultColWidth="8" defaultRowHeight="11.25" x14ac:dyDescent="0.2"/>
  <cols>
    <col min="1" max="1" width="2.75" style="79" hidden="1" customWidth="1"/>
    <col min="2" max="2" width="7.5" style="79" customWidth="1"/>
    <col min="3" max="3" width="9.25" style="79" customWidth="1"/>
    <col min="4" max="4" width="8.75" style="79" customWidth="1"/>
    <col min="5" max="5" width="10" style="79" customWidth="1"/>
    <col min="6" max="6" width="64.875" style="79" customWidth="1"/>
    <col min="7" max="7" width="7.875" style="80" customWidth="1"/>
    <col min="8" max="8" width="11.375" style="80" customWidth="1"/>
    <col min="9" max="9" width="9.5" style="80" customWidth="1"/>
    <col min="10" max="10" width="8.875" style="80" customWidth="1"/>
    <col min="11" max="11" width="11.25" style="80" customWidth="1"/>
    <col min="12" max="12" width="16.625" style="80" customWidth="1"/>
    <col min="13" max="14" width="24.75" style="79" customWidth="1"/>
    <col min="15" max="15" width="8" style="79" customWidth="1"/>
    <col min="16" max="16384" width="8" style="79"/>
  </cols>
  <sheetData>
    <row r="1" spans="1:15" s="1" customFormat="1" ht="30.75" customHeight="1" thickTop="1" thickBot="1" x14ac:dyDescent="0.25">
      <c r="B1" s="167" t="s">
        <v>17</v>
      </c>
      <c r="C1" s="168"/>
      <c r="D1" s="168"/>
      <c r="E1" s="2"/>
      <c r="F1" s="2" t="s">
        <v>18</v>
      </c>
      <c r="G1" s="2"/>
      <c r="H1" s="3"/>
      <c r="I1" s="4"/>
      <c r="J1" s="5"/>
      <c r="K1" s="5"/>
      <c r="L1" s="6" t="str">
        <f>D3</f>
        <v>SO 98-98-01</v>
      </c>
      <c r="M1" s="7"/>
    </row>
    <row r="2" spans="1:15" s="1" customFormat="1" ht="57" customHeight="1" thickTop="1" thickBot="1" x14ac:dyDescent="0.25">
      <c r="B2" s="169" t="s">
        <v>19</v>
      </c>
      <c r="C2" s="170"/>
      <c r="D2" s="8"/>
      <c r="E2" s="9"/>
      <c r="F2" s="101" t="str">
        <f>Rozdelovnik!C3</f>
        <v>Výstavba nových fotovoltaických zdrojů v lokalitě Ústí nad Labem,Trafostanice</v>
      </c>
      <c r="G2" s="10"/>
      <c r="H2" s="11"/>
      <c r="I2" s="171" t="s">
        <v>20</v>
      </c>
      <c r="J2" s="172"/>
      <c r="K2" s="173">
        <f>SUMIFS(L:L,B:B,"SOUČET")</f>
        <v>0</v>
      </c>
      <c r="L2" s="174"/>
    </row>
    <row r="3" spans="1:15" s="1" customFormat="1" ht="42.75" customHeight="1" thickTop="1" thickBot="1" x14ac:dyDescent="0.25">
      <c r="B3" s="12" t="s">
        <v>21</v>
      </c>
      <c r="C3" s="13"/>
      <c r="D3" s="175" t="s">
        <v>95</v>
      </c>
      <c r="E3" s="175"/>
      <c r="F3" s="14" t="s">
        <v>22</v>
      </c>
      <c r="G3" s="15"/>
      <c r="H3" s="16"/>
      <c r="I3" s="17"/>
      <c r="J3" s="18"/>
      <c r="K3" s="176"/>
      <c r="L3" s="177"/>
    </row>
    <row r="4" spans="1:15" s="1" customFormat="1" ht="18" customHeight="1" thickTop="1" x14ac:dyDescent="0.2">
      <c r="B4" s="178" t="s">
        <v>23</v>
      </c>
      <c r="C4" s="179"/>
      <c r="D4" s="180"/>
      <c r="E4" s="19" t="s">
        <v>24</v>
      </c>
      <c r="F4" s="20" t="s">
        <v>22</v>
      </c>
      <c r="G4" s="21"/>
      <c r="H4" s="22"/>
      <c r="I4" s="181" t="s">
        <v>25</v>
      </c>
      <c r="J4" s="182"/>
      <c r="K4" s="23"/>
      <c r="L4" s="24"/>
    </row>
    <row r="5" spans="1:15" s="1" customFormat="1" ht="18" customHeight="1" x14ac:dyDescent="0.2">
      <c r="B5" s="25" t="s">
        <v>26</v>
      </c>
      <c r="C5" s="26"/>
      <c r="D5" s="26"/>
      <c r="E5" s="19" t="s">
        <v>27</v>
      </c>
      <c r="F5" s="183" t="str">
        <f>IF((E5="Stádium 2"),"  Dokumentace pro územní řízení - DUR",(IF((E5="Stádium 3"),"  Projektová dokumentace (DOS/DSP)","")))</f>
        <v xml:space="preserve">  Dokumentace pro územní řízení - DUR</v>
      </c>
      <c r="G5" s="183"/>
      <c r="H5" s="184"/>
      <c r="I5" s="185" t="s">
        <v>28</v>
      </c>
      <c r="J5" s="180"/>
      <c r="K5" s="27"/>
      <c r="L5" s="28"/>
    </row>
    <row r="6" spans="1:15" s="1" customFormat="1" ht="18" customHeight="1" x14ac:dyDescent="0.2">
      <c r="B6" s="25" t="s">
        <v>29</v>
      </c>
      <c r="C6" s="26"/>
      <c r="D6" s="26"/>
      <c r="E6" s="29" t="s">
        <v>30</v>
      </c>
      <c r="F6" s="186"/>
      <c r="G6" s="186"/>
      <c r="H6" s="187"/>
      <c r="I6" s="185" t="s">
        <v>31</v>
      </c>
      <c r="J6" s="180"/>
      <c r="K6" s="30"/>
      <c r="L6" s="28"/>
      <c r="O6" s="31"/>
    </row>
    <row r="7" spans="1:15" s="1" customFormat="1" ht="18" customHeight="1" x14ac:dyDescent="0.2">
      <c r="B7" s="188" t="s">
        <v>32</v>
      </c>
      <c r="C7" s="189"/>
      <c r="D7" s="189"/>
      <c r="E7" s="32">
        <v>45170</v>
      </c>
      <c r="F7" s="190" t="s">
        <v>33</v>
      </c>
      <c r="G7" s="191"/>
      <c r="H7" s="192"/>
      <c r="I7" s="193" t="s">
        <v>34</v>
      </c>
      <c r="J7" s="179"/>
      <c r="K7" s="30">
        <v>2022</v>
      </c>
      <c r="L7" s="28"/>
      <c r="O7" s="33"/>
    </row>
    <row r="8" spans="1:15" s="1" customFormat="1" ht="19.5" customHeight="1" thickBot="1" x14ac:dyDescent="0.25">
      <c r="B8" s="194" t="s">
        <v>35</v>
      </c>
      <c r="C8" s="195"/>
      <c r="D8" s="195"/>
      <c r="E8" s="34">
        <v>45444</v>
      </c>
      <c r="F8" s="35" t="s">
        <v>36</v>
      </c>
      <c r="G8" s="196" t="s">
        <v>37</v>
      </c>
      <c r="H8" s="197"/>
      <c r="I8" s="198" t="s">
        <v>38</v>
      </c>
      <c r="J8" s="189"/>
      <c r="K8" s="36"/>
      <c r="L8" s="37"/>
    </row>
    <row r="9" spans="1:15" s="1" customFormat="1" ht="9.75" customHeight="1" x14ac:dyDescent="0.2">
      <c r="B9" s="201" t="str">
        <f>F2</f>
        <v>Výstavba nových fotovoltaických zdrojů v lokalitě Ústí nad Labem,Trafostanice</v>
      </c>
      <c r="C9" s="202"/>
      <c r="D9" s="202"/>
      <c r="E9" s="202"/>
      <c r="F9" s="202"/>
      <c r="G9" s="202"/>
      <c r="H9" s="202"/>
      <c r="I9" s="202"/>
      <c r="J9" s="202"/>
      <c r="K9" s="38" t="str">
        <f>$I$5</f>
        <v>ISPROFIN:</v>
      </c>
      <c r="L9" s="39">
        <f>K5</f>
        <v>0</v>
      </c>
    </row>
    <row r="10" spans="1:15" s="1" customFormat="1" ht="15" customHeight="1" x14ac:dyDescent="0.2">
      <c r="B10" s="203" t="s">
        <v>39</v>
      </c>
      <c r="C10" s="205" t="s">
        <v>40</v>
      </c>
      <c r="D10" s="205" t="s">
        <v>41</v>
      </c>
      <c r="E10" s="205" t="s">
        <v>42</v>
      </c>
      <c r="F10" s="207" t="s">
        <v>43</v>
      </c>
      <c r="G10" s="207" t="s">
        <v>44</v>
      </c>
      <c r="H10" s="207" t="s">
        <v>45</v>
      </c>
      <c r="I10" s="205" t="s">
        <v>46</v>
      </c>
      <c r="J10" s="205" t="s">
        <v>47</v>
      </c>
      <c r="K10" s="199" t="s">
        <v>48</v>
      </c>
      <c r="L10" s="200"/>
    </row>
    <row r="11" spans="1:15" s="1" customFormat="1" ht="15" customHeight="1" x14ac:dyDescent="0.2">
      <c r="B11" s="203"/>
      <c r="C11" s="205"/>
      <c r="D11" s="205"/>
      <c r="E11" s="205"/>
      <c r="F11" s="207"/>
      <c r="G11" s="207"/>
      <c r="H11" s="207"/>
      <c r="I11" s="205"/>
      <c r="J11" s="205"/>
      <c r="K11" s="199"/>
      <c r="L11" s="200"/>
    </row>
    <row r="12" spans="1:15" s="1" customFormat="1" ht="12.75" customHeight="1" thickBot="1" x14ac:dyDescent="0.25">
      <c r="B12" s="204"/>
      <c r="C12" s="206"/>
      <c r="D12" s="206"/>
      <c r="E12" s="206"/>
      <c r="F12" s="208"/>
      <c r="G12" s="208"/>
      <c r="H12" s="208"/>
      <c r="I12" s="206"/>
      <c r="J12" s="206"/>
      <c r="K12" s="40" t="s">
        <v>49</v>
      </c>
      <c r="L12" s="41" t="s">
        <v>50</v>
      </c>
    </row>
    <row r="13" spans="1:15" s="48" customFormat="1" ht="15" customHeight="1" thickBot="1" x14ac:dyDescent="0.25">
      <c r="A13" s="42" t="s">
        <v>51</v>
      </c>
      <c r="B13" s="43" t="s">
        <v>52</v>
      </c>
      <c r="C13" s="44">
        <v>1</v>
      </c>
      <c r="D13" s="45"/>
      <c r="E13" s="45"/>
      <c r="F13" s="46" t="s">
        <v>53</v>
      </c>
      <c r="G13" s="44"/>
      <c r="H13" s="44"/>
      <c r="I13" s="44"/>
      <c r="J13" s="44"/>
      <c r="K13" s="44"/>
      <c r="L13" s="47"/>
    </row>
    <row r="14" spans="1:15" s="48" customFormat="1" ht="13.5" customHeight="1" thickBot="1" x14ac:dyDescent="0.25">
      <c r="A14" s="48" t="s">
        <v>54</v>
      </c>
      <c r="B14" s="49">
        <f>1+MAX($B$13:B13)</f>
        <v>1</v>
      </c>
      <c r="C14" s="50" t="s">
        <v>55</v>
      </c>
      <c r="D14" s="51"/>
      <c r="E14" s="52" t="s">
        <v>56</v>
      </c>
      <c r="F14" s="53" t="s">
        <v>57</v>
      </c>
      <c r="G14" s="52" t="s">
        <v>58</v>
      </c>
      <c r="H14" s="54">
        <v>1</v>
      </c>
      <c r="I14" s="52"/>
      <c r="J14" s="55" t="str">
        <f>IF(I14=0,"",I14*H14)</f>
        <v/>
      </c>
      <c r="K14" s="56"/>
      <c r="L14" s="57">
        <f>ROUND((ROUND(H14,3))*(ROUND(K14,2)),2)</f>
        <v>0</v>
      </c>
    </row>
    <row r="15" spans="1:15" s="48" customFormat="1" ht="12.75" customHeight="1" x14ac:dyDescent="0.2">
      <c r="A15" s="48" t="s">
        <v>59</v>
      </c>
      <c r="B15" s="58"/>
      <c r="C15" s="59"/>
      <c r="D15" s="59"/>
      <c r="E15" s="59"/>
      <c r="F15" s="60" t="s">
        <v>60</v>
      </c>
      <c r="G15" s="61"/>
      <c r="H15" s="61"/>
      <c r="I15" s="61"/>
      <c r="J15" s="61"/>
      <c r="K15" s="61"/>
      <c r="L15" s="62"/>
    </row>
    <row r="16" spans="1:15" s="48" customFormat="1" ht="12.75" customHeight="1" x14ac:dyDescent="0.2">
      <c r="A16" s="48" t="s">
        <v>61</v>
      </c>
      <c r="B16" s="58"/>
      <c r="C16" s="59"/>
      <c r="D16" s="59"/>
      <c r="E16" s="59"/>
      <c r="F16" s="63" t="s">
        <v>115</v>
      </c>
      <c r="G16" s="61"/>
      <c r="H16" s="61"/>
      <c r="I16" s="61"/>
      <c r="J16" s="61"/>
      <c r="K16" s="61"/>
      <c r="L16" s="62"/>
    </row>
    <row r="17" spans="1:12" s="48" customFormat="1" ht="81" customHeight="1" thickBot="1" x14ac:dyDescent="0.25">
      <c r="A17" s="48" t="s">
        <v>63</v>
      </c>
      <c r="B17" s="64"/>
      <c r="C17" s="65"/>
      <c r="D17" s="65"/>
      <c r="E17" s="65"/>
      <c r="F17" s="66" t="s">
        <v>116</v>
      </c>
      <c r="G17" s="67"/>
      <c r="H17" s="67"/>
      <c r="I17" s="67"/>
      <c r="J17" s="67"/>
      <c r="K17" s="67"/>
      <c r="L17" s="68"/>
    </row>
    <row r="18" spans="1:12" s="48" customFormat="1" ht="13.5" customHeight="1" thickBot="1" x14ac:dyDescent="0.25">
      <c r="A18" s="48" t="s">
        <v>54</v>
      </c>
      <c r="B18" s="49">
        <f>1+MAX($B$13:B17)</f>
        <v>2</v>
      </c>
      <c r="C18" s="50" t="s">
        <v>65</v>
      </c>
      <c r="D18" s="51"/>
      <c r="E18" s="52" t="s">
        <v>56</v>
      </c>
      <c r="F18" s="53" t="s">
        <v>66</v>
      </c>
      <c r="G18" s="52" t="s">
        <v>58</v>
      </c>
      <c r="H18" s="54">
        <v>1</v>
      </c>
      <c r="I18" s="52"/>
      <c r="J18" s="55" t="str">
        <f>IF(I18=0,"",I18*H18)</f>
        <v/>
      </c>
      <c r="K18" s="56"/>
      <c r="L18" s="57">
        <f>ROUND((ROUND(H18,3))*(ROUND(K18,2)),2)</f>
        <v>0</v>
      </c>
    </row>
    <row r="19" spans="1:12" s="48" customFormat="1" ht="12.75" customHeight="1" x14ac:dyDescent="0.2">
      <c r="A19" s="48" t="s">
        <v>59</v>
      </c>
      <c r="B19" s="58"/>
      <c r="C19" s="59"/>
      <c r="D19" s="59"/>
      <c r="E19" s="59"/>
      <c r="F19" s="60" t="s">
        <v>67</v>
      </c>
      <c r="G19" s="61"/>
      <c r="H19" s="61"/>
      <c r="I19" s="61"/>
      <c r="J19" s="61"/>
      <c r="K19" s="61"/>
      <c r="L19" s="62"/>
    </row>
    <row r="20" spans="1:12" s="48" customFormat="1" ht="12.75" customHeight="1" x14ac:dyDescent="0.2">
      <c r="A20" s="48" t="s">
        <v>61</v>
      </c>
      <c r="B20" s="58"/>
      <c r="C20" s="59"/>
      <c r="D20" s="59"/>
      <c r="E20" s="59"/>
      <c r="F20" s="63" t="s">
        <v>115</v>
      </c>
      <c r="G20" s="61"/>
      <c r="H20" s="61"/>
      <c r="I20" s="61"/>
      <c r="J20" s="61"/>
      <c r="K20" s="61"/>
      <c r="L20" s="62"/>
    </row>
    <row r="21" spans="1:12" s="48" customFormat="1" ht="81" customHeight="1" thickBot="1" x14ac:dyDescent="0.25">
      <c r="A21" s="48" t="s">
        <v>63</v>
      </c>
      <c r="B21" s="64"/>
      <c r="C21" s="65"/>
      <c r="D21" s="65"/>
      <c r="E21" s="65"/>
      <c r="F21" s="66" t="s">
        <v>117</v>
      </c>
      <c r="G21" s="67"/>
      <c r="H21" s="67"/>
      <c r="I21" s="67"/>
      <c r="J21" s="67"/>
      <c r="K21" s="67"/>
      <c r="L21" s="68"/>
    </row>
    <row r="22" spans="1:12" s="48" customFormat="1" ht="13.5" customHeight="1" thickBot="1" x14ac:dyDescent="0.25">
      <c r="A22" s="48" t="s">
        <v>54</v>
      </c>
      <c r="B22" s="49">
        <v>3</v>
      </c>
      <c r="C22" s="50" t="s">
        <v>69</v>
      </c>
      <c r="D22" s="51"/>
      <c r="E22" s="52" t="s">
        <v>56</v>
      </c>
      <c r="F22" s="53" t="s">
        <v>70</v>
      </c>
      <c r="G22" s="52" t="s">
        <v>58</v>
      </c>
      <c r="H22" s="54">
        <v>1</v>
      </c>
      <c r="I22" s="52"/>
      <c r="J22" s="55" t="str">
        <f>IF(I22=0,"",I22*H22)</f>
        <v/>
      </c>
      <c r="K22" s="56"/>
      <c r="L22" s="57">
        <f>ROUND((ROUND(H22,3))*(ROUND(K22,2)),2)</f>
        <v>0</v>
      </c>
    </row>
    <row r="23" spans="1:12" s="48" customFormat="1" ht="12.75" customHeight="1" x14ac:dyDescent="0.2">
      <c r="A23" s="48" t="s">
        <v>59</v>
      </c>
      <c r="B23" s="69"/>
      <c r="C23" s="70"/>
      <c r="D23" s="70"/>
      <c r="E23" s="70"/>
      <c r="F23" s="60" t="s">
        <v>71</v>
      </c>
      <c r="G23" s="61"/>
      <c r="H23" s="61"/>
      <c r="I23" s="61"/>
      <c r="J23" s="61"/>
      <c r="K23" s="61"/>
      <c r="L23" s="62"/>
    </row>
    <row r="24" spans="1:12" s="48" customFormat="1" ht="12.75" customHeight="1" x14ac:dyDescent="0.2">
      <c r="A24" s="48" t="s">
        <v>61</v>
      </c>
      <c r="B24" s="69"/>
      <c r="C24" s="70"/>
      <c r="D24" s="70"/>
      <c r="E24" s="70"/>
      <c r="F24" s="63" t="s">
        <v>115</v>
      </c>
      <c r="G24" s="61"/>
      <c r="H24" s="61"/>
      <c r="I24" s="61"/>
      <c r="J24" s="61"/>
      <c r="K24" s="61"/>
      <c r="L24" s="62"/>
    </row>
    <row r="25" spans="1:12" s="48" customFormat="1" ht="42.75" customHeight="1" thickBot="1" x14ac:dyDescent="0.25">
      <c r="A25" s="48" t="s">
        <v>63</v>
      </c>
      <c r="B25" s="71"/>
      <c r="C25" s="72"/>
      <c r="D25" s="72"/>
      <c r="E25" s="72"/>
      <c r="F25" s="66" t="s">
        <v>118</v>
      </c>
      <c r="G25" s="67"/>
      <c r="H25" s="67"/>
      <c r="I25" s="67"/>
      <c r="J25" s="67"/>
      <c r="K25" s="67"/>
      <c r="L25" s="68"/>
    </row>
    <row r="26" spans="1:12" ht="13.5" thickBot="1" x14ac:dyDescent="0.25">
      <c r="A26" s="73" t="s">
        <v>73</v>
      </c>
      <c r="B26" s="74" t="s">
        <v>74</v>
      </c>
      <c r="C26" s="75" t="s">
        <v>75</v>
      </c>
      <c r="D26" s="76"/>
      <c r="E26" s="76"/>
      <c r="F26" s="77" t="s">
        <v>53</v>
      </c>
      <c r="G26" s="75"/>
      <c r="H26" s="75"/>
      <c r="I26" s="75"/>
      <c r="J26" s="75"/>
      <c r="K26" s="75"/>
      <c r="L26" s="78">
        <f>SUM(L14:L25)</f>
        <v>0</v>
      </c>
    </row>
    <row r="27" spans="1:12" ht="13.5" thickBot="1" x14ac:dyDescent="0.25">
      <c r="A27" s="42" t="s">
        <v>51</v>
      </c>
      <c r="B27" s="43" t="s">
        <v>52</v>
      </c>
      <c r="C27" s="44">
        <v>2</v>
      </c>
      <c r="D27" s="45"/>
      <c r="E27" s="45"/>
      <c r="F27" s="46" t="s">
        <v>76</v>
      </c>
      <c r="G27" s="44"/>
      <c r="H27" s="44"/>
      <c r="I27" s="44"/>
      <c r="J27" s="44"/>
      <c r="K27" s="44"/>
      <c r="L27" s="47"/>
    </row>
    <row r="28" spans="1:12" s="48" customFormat="1" ht="13.5" customHeight="1" thickBot="1" x14ac:dyDescent="0.25">
      <c r="A28" s="48" t="s">
        <v>54</v>
      </c>
      <c r="B28" s="49">
        <f>1+MAX($B$13:B23)</f>
        <v>4</v>
      </c>
      <c r="C28" s="50" t="s">
        <v>77</v>
      </c>
      <c r="D28" s="51"/>
      <c r="E28" s="52" t="s">
        <v>56</v>
      </c>
      <c r="F28" s="53" t="s">
        <v>78</v>
      </c>
      <c r="G28" s="52" t="s">
        <v>58</v>
      </c>
      <c r="H28" s="54">
        <v>1</v>
      </c>
      <c r="I28" s="52"/>
      <c r="J28" s="55" t="str">
        <f>IF(I28=0,"",I28*H28)</f>
        <v/>
      </c>
      <c r="K28" s="56"/>
      <c r="L28" s="57">
        <f>ROUND((ROUND(H28,3))*(ROUND(K28,2)),2)</f>
        <v>0</v>
      </c>
    </row>
    <row r="29" spans="1:12" s="48" customFormat="1" ht="12.75" customHeight="1" x14ac:dyDescent="0.2">
      <c r="A29" s="48" t="s">
        <v>59</v>
      </c>
      <c r="B29" s="69"/>
      <c r="C29" s="70"/>
      <c r="D29" s="70"/>
      <c r="E29" s="70"/>
      <c r="F29" s="60" t="s">
        <v>79</v>
      </c>
      <c r="G29" s="61"/>
      <c r="H29" s="61"/>
      <c r="I29" s="61"/>
      <c r="J29" s="61"/>
      <c r="K29" s="61"/>
      <c r="L29" s="62"/>
    </row>
    <row r="30" spans="1:12" s="48" customFormat="1" ht="12.75" customHeight="1" x14ac:dyDescent="0.2">
      <c r="A30" s="48" t="s">
        <v>61</v>
      </c>
      <c r="B30" s="69"/>
      <c r="C30" s="70"/>
      <c r="D30" s="70"/>
      <c r="E30" s="70"/>
      <c r="F30" s="63" t="s">
        <v>115</v>
      </c>
      <c r="G30" s="61"/>
      <c r="H30" s="61"/>
      <c r="I30" s="61"/>
      <c r="J30" s="61"/>
      <c r="K30" s="61"/>
      <c r="L30" s="62"/>
    </row>
    <row r="31" spans="1:12" s="48" customFormat="1" ht="60" customHeight="1" thickBot="1" x14ac:dyDescent="0.25">
      <c r="A31" s="48" t="s">
        <v>63</v>
      </c>
      <c r="B31" s="71"/>
      <c r="C31" s="72"/>
      <c r="D31" s="72"/>
      <c r="E31" s="72"/>
      <c r="F31" s="66" t="s">
        <v>80</v>
      </c>
      <c r="G31" s="67"/>
      <c r="H31" s="67"/>
      <c r="I31" s="67"/>
      <c r="J31" s="67"/>
      <c r="K31" s="67"/>
      <c r="L31" s="68"/>
    </row>
    <row r="32" spans="1:12" ht="13.5" thickBot="1" x14ac:dyDescent="0.25">
      <c r="A32" s="73"/>
      <c r="B32" s="74" t="s">
        <v>74</v>
      </c>
      <c r="C32" s="75" t="s">
        <v>75</v>
      </c>
      <c r="D32" s="76"/>
      <c r="E32" s="76"/>
      <c r="F32" s="77" t="s">
        <v>76</v>
      </c>
      <c r="G32" s="75"/>
      <c r="H32" s="75"/>
      <c r="I32" s="75"/>
      <c r="J32" s="75"/>
      <c r="K32" s="75"/>
      <c r="L32" s="78">
        <f>SUM(L28:L31)</f>
        <v>0</v>
      </c>
    </row>
  </sheetData>
  <mergeCells count="29">
    <mergeCell ref="K10:L11"/>
    <mergeCell ref="B9:J9"/>
    <mergeCell ref="B10:B12"/>
    <mergeCell ref="C10:C12"/>
    <mergeCell ref="D10:D12"/>
    <mergeCell ref="E10:E12"/>
    <mergeCell ref="F10:F12"/>
    <mergeCell ref="G10:G12"/>
    <mergeCell ref="H10:H12"/>
    <mergeCell ref="I10:I12"/>
    <mergeCell ref="J10:J12"/>
    <mergeCell ref="B7:D7"/>
    <mergeCell ref="F7:H7"/>
    <mergeCell ref="I7:J7"/>
    <mergeCell ref="B8:D8"/>
    <mergeCell ref="G8:H8"/>
    <mergeCell ref="I8:J8"/>
    <mergeCell ref="B4:D4"/>
    <mergeCell ref="I4:J4"/>
    <mergeCell ref="F5:H5"/>
    <mergeCell ref="I5:J5"/>
    <mergeCell ref="F6:H6"/>
    <mergeCell ref="I6:J6"/>
    <mergeCell ref="B1:D1"/>
    <mergeCell ref="B2:C2"/>
    <mergeCell ref="I2:J2"/>
    <mergeCell ref="K2:L2"/>
    <mergeCell ref="D3:E3"/>
    <mergeCell ref="K3:L3"/>
  </mergeCells>
  <conditionalFormatting sqref="K14">
    <cfRule type="expression" dxfId="11" priority="4">
      <formula>$K$14=""</formula>
    </cfRule>
  </conditionalFormatting>
  <conditionalFormatting sqref="K18">
    <cfRule type="expression" dxfId="10" priority="3">
      <formula>$K$18=""</formula>
    </cfRule>
  </conditionalFormatting>
  <conditionalFormatting sqref="K22">
    <cfRule type="expression" dxfId="9" priority="2">
      <formula>$K$22=""</formula>
    </cfRule>
  </conditionalFormatting>
  <conditionalFormatting sqref="K28">
    <cfRule type="expression" dxfId="8" priority="1">
      <formula>$K$28=""</formula>
    </cfRule>
  </conditionalFormatting>
  <dataValidations count="10">
    <dataValidation type="date" allowBlank="1" showInputMessage="1" showErrorMessage="1" error="Rozmezí let 2017 - 2050" promptTitle="Vložit rok" prompt="ve formátu:_x000a_rrrr" sqref="K7">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formula1>42370</formula1>
      <formula2>55153</formula2>
    </dataValidation>
    <dataValidation allowBlank="1" showInputMessage="1" showErrorMessage="1" promptTitle="S-kód" prompt="Číslo pod kterým je stavba evidovaná v systému SŽDC." sqref="K6"/>
    <dataValidation type="date" allowBlank="1" showInputMessage="1" showErrorMessage="1" errorTitle="Špatný datum" error="Datum musí být v rozmezí_x000a_od 1.1.2016_x000a_do 31.12.2050" promptTitle="Vložit datum" prompt="ve formátu: dd.mm.rrrr" sqref="K8">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formula1>"Stádium 2,Stádium 3"</formula1>
    </dataValidation>
    <dataValidation type="date" allowBlank="1" showInputMessage="1" showErrorMessage="1" sqref="L8">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79998168889431442"/>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79" hidden="1" customWidth="1"/>
    <col min="2" max="2" width="7.5" style="79" customWidth="1"/>
    <col min="3" max="3" width="9.25" style="79" customWidth="1"/>
    <col min="4" max="4" width="8.75" style="79" customWidth="1"/>
    <col min="5" max="5" width="10" style="79" customWidth="1"/>
    <col min="6" max="6" width="64.875" style="79" customWidth="1"/>
    <col min="7" max="7" width="7.875" style="80" customWidth="1"/>
    <col min="8" max="8" width="11.375" style="80" customWidth="1"/>
    <col min="9" max="9" width="9.5" style="80" customWidth="1"/>
    <col min="10" max="10" width="8.875" style="80" customWidth="1"/>
    <col min="11" max="11" width="11.25" style="80" customWidth="1"/>
    <col min="12" max="12" width="16.625" style="80" customWidth="1"/>
    <col min="13" max="14" width="24.75" style="79" customWidth="1"/>
    <col min="15" max="15" width="8" style="79" customWidth="1"/>
    <col min="16" max="16384" width="8" style="79"/>
  </cols>
  <sheetData>
    <row r="1" spans="1:15" s="1" customFormat="1" ht="30.75" customHeight="1" thickTop="1" thickBot="1" x14ac:dyDescent="0.25">
      <c r="B1" s="167" t="s">
        <v>17</v>
      </c>
      <c r="C1" s="168"/>
      <c r="D1" s="168"/>
      <c r="E1" s="2"/>
      <c r="F1" s="2" t="s">
        <v>18</v>
      </c>
      <c r="G1" s="2"/>
      <c r="H1" s="3"/>
      <c r="I1" s="4"/>
      <c r="J1" s="5"/>
      <c r="K1" s="5"/>
      <c r="L1" s="6" t="str">
        <f>D3</f>
        <v>SO 98-98-05</v>
      </c>
      <c r="M1" s="7"/>
    </row>
    <row r="2" spans="1:15" s="1" customFormat="1" ht="57" customHeight="1" thickTop="1" thickBot="1" x14ac:dyDescent="0.25">
      <c r="B2" s="169" t="s">
        <v>19</v>
      </c>
      <c r="C2" s="170"/>
      <c r="D2" s="8"/>
      <c r="E2" s="9"/>
      <c r="F2" s="101">
        <f>Rozdelovnik!C7</f>
        <v>0</v>
      </c>
      <c r="G2" s="10"/>
      <c r="H2" s="11"/>
      <c r="I2" s="171" t="s">
        <v>20</v>
      </c>
      <c r="J2" s="172"/>
      <c r="K2" s="173">
        <f>SUMIFS(L:L,B:B,"SOUČET")</f>
        <v>0</v>
      </c>
      <c r="L2" s="174"/>
    </row>
    <row r="3" spans="1:15" s="1" customFormat="1" ht="42.75" customHeight="1" thickTop="1" thickBot="1" x14ac:dyDescent="0.25">
      <c r="B3" s="12" t="s">
        <v>21</v>
      </c>
      <c r="C3" s="13"/>
      <c r="D3" s="175" t="s">
        <v>97</v>
      </c>
      <c r="E3" s="175"/>
      <c r="F3" s="14" t="s">
        <v>22</v>
      </c>
      <c r="G3" s="15"/>
      <c r="H3" s="16"/>
      <c r="I3" s="17"/>
      <c r="J3" s="18"/>
      <c r="K3" s="176"/>
      <c r="L3" s="177"/>
    </row>
    <row r="4" spans="1:15" s="1" customFormat="1" ht="18" customHeight="1" thickTop="1" x14ac:dyDescent="0.2">
      <c r="B4" s="178" t="s">
        <v>23</v>
      </c>
      <c r="C4" s="179"/>
      <c r="D4" s="180"/>
      <c r="E4" s="19" t="s">
        <v>24</v>
      </c>
      <c r="F4" s="20" t="s">
        <v>22</v>
      </c>
      <c r="G4" s="21"/>
      <c r="H4" s="22"/>
      <c r="I4" s="181" t="s">
        <v>25</v>
      </c>
      <c r="J4" s="182"/>
      <c r="K4" s="23"/>
      <c r="L4" s="24"/>
    </row>
    <row r="5" spans="1:15" s="1" customFormat="1" ht="18" customHeight="1" x14ac:dyDescent="0.2">
      <c r="B5" s="25" t="s">
        <v>26</v>
      </c>
      <c r="C5" s="26"/>
      <c r="D5" s="26"/>
      <c r="E5" s="19" t="s">
        <v>27</v>
      </c>
      <c r="F5" s="183" t="str">
        <f>IF((E5="Stádium 2"),"  Dokumentace pro územní řízení - DUR",(IF((E5="Stádium 3"),"  Projektová dokumentace (DOS/DSP)","")))</f>
        <v xml:space="preserve">  Dokumentace pro územní řízení - DUR</v>
      </c>
      <c r="G5" s="183"/>
      <c r="H5" s="184"/>
      <c r="I5" s="185" t="s">
        <v>28</v>
      </c>
      <c r="J5" s="180"/>
      <c r="K5" s="27"/>
      <c r="L5" s="28"/>
    </row>
    <row r="6" spans="1:15" s="1" customFormat="1" ht="18" customHeight="1" x14ac:dyDescent="0.2">
      <c r="B6" s="25" t="s">
        <v>29</v>
      </c>
      <c r="C6" s="26"/>
      <c r="D6" s="26"/>
      <c r="E6" s="29" t="s">
        <v>30</v>
      </c>
      <c r="F6" s="186"/>
      <c r="G6" s="186"/>
      <c r="H6" s="187"/>
      <c r="I6" s="185" t="s">
        <v>31</v>
      </c>
      <c r="J6" s="180"/>
      <c r="K6" s="30"/>
      <c r="L6" s="28"/>
      <c r="O6" s="31"/>
    </row>
    <row r="7" spans="1:15" s="1" customFormat="1" ht="18" customHeight="1" x14ac:dyDescent="0.2">
      <c r="B7" s="188" t="s">
        <v>32</v>
      </c>
      <c r="C7" s="189"/>
      <c r="D7" s="189"/>
      <c r="E7" s="32">
        <v>45170</v>
      </c>
      <c r="F7" s="190" t="s">
        <v>33</v>
      </c>
      <c r="G7" s="191"/>
      <c r="H7" s="192"/>
      <c r="I7" s="193" t="s">
        <v>34</v>
      </c>
      <c r="J7" s="179"/>
      <c r="K7" s="30">
        <v>2022</v>
      </c>
      <c r="L7" s="28"/>
      <c r="O7" s="33"/>
    </row>
    <row r="8" spans="1:15" s="1" customFormat="1" ht="19.5" customHeight="1" thickBot="1" x14ac:dyDescent="0.25">
      <c r="B8" s="194" t="s">
        <v>35</v>
      </c>
      <c r="C8" s="195"/>
      <c r="D8" s="195"/>
      <c r="E8" s="34">
        <v>45444</v>
      </c>
      <c r="F8" s="35" t="s">
        <v>36</v>
      </c>
      <c r="G8" s="196" t="s">
        <v>37</v>
      </c>
      <c r="H8" s="197"/>
      <c r="I8" s="198" t="s">
        <v>38</v>
      </c>
      <c r="J8" s="189"/>
      <c r="K8" s="36"/>
      <c r="L8" s="37"/>
    </row>
    <row r="9" spans="1:15" s="1" customFormat="1" ht="9.75" customHeight="1" x14ac:dyDescent="0.2">
      <c r="B9" s="201">
        <f>F2</f>
        <v>0</v>
      </c>
      <c r="C9" s="202"/>
      <c r="D9" s="202"/>
      <c r="E9" s="202"/>
      <c r="F9" s="202"/>
      <c r="G9" s="202"/>
      <c r="H9" s="202"/>
      <c r="I9" s="202"/>
      <c r="J9" s="202"/>
      <c r="K9" s="38" t="str">
        <f>$I$5</f>
        <v>ISPROFIN:</v>
      </c>
      <c r="L9" s="39">
        <f>K5</f>
        <v>0</v>
      </c>
    </row>
    <row r="10" spans="1:15" s="1" customFormat="1" ht="15" customHeight="1" x14ac:dyDescent="0.2">
      <c r="B10" s="203" t="s">
        <v>39</v>
      </c>
      <c r="C10" s="205" t="s">
        <v>40</v>
      </c>
      <c r="D10" s="205" t="s">
        <v>41</v>
      </c>
      <c r="E10" s="205" t="s">
        <v>42</v>
      </c>
      <c r="F10" s="207" t="s">
        <v>43</v>
      </c>
      <c r="G10" s="207" t="s">
        <v>44</v>
      </c>
      <c r="H10" s="207" t="s">
        <v>45</v>
      </c>
      <c r="I10" s="205" t="s">
        <v>46</v>
      </c>
      <c r="J10" s="205" t="s">
        <v>47</v>
      </c>
      <c r="K10" s="199" t="s">
        <v>48</v>
      </c>
      <c r="L10" s="200"/>
    </row>
    <row r="11" spans="1:15" s="1" customFormat="1" ht="15" customHeight="1" x14ac:dyDescent="0.2">
      <c r="B11" s="203"/>
      <c r="C11" s="205"/>
      <c r="D11" s="205"/>
      <c r="E11" s="205"/>
      <c r="F11" s="207"/>
      <c r="G11" s="207"/>
      <c r="H11" s="207"/>
      <c r="I11" s="205"/>
      <c r="J11" s="205"/>
      <c r="K11" s="199"/>
      <c r="L11" s="200"/>
    </row>
    <row r="12" spans="1:15" s="1" customFormat="1" ht="12.75" customHeight="1" thickBot="1" x14ac:dyDescent="0.25">
      <c r="B12" s="204"/>
      <c r="C12" s="206"/>
      <c r="D12" s="206"/>
      <c r="E12" s="206"/>
      <c r="F12" s="208"/>
      <c r="G12" s="208"/>
      <c r="H12" s="208"/>
      <c r="I12" s="206"/>
      <c r="J12" s="206"/>
      <c r="K12" s="40" t="s">
        <v>49</v>
      </c>
      <c r="L12" s="41" t="s">
        <v>50</v>
      </c>
    </row>
    <row r="13" spans="1:15" s="48" customFormat="1" ht="15" customHeight="1" thickBot="1" x14ac:dyDescent="0.25">
      <c r="A13" s="42" t="s">
        <v>51</v>
      </c>
      <c r="B13" s="43" t="s">
        <v>52</v>
      </c>
      <c r="C13" s="44">
        <v>1</v>
      </c>
      <c r="D13" s="45"/>
      <c r="E13" s="45"/>
      <c r="F13" s="46" t="s">
        <v>53</v>
      </c>
      <c r="G13" s="44"/>
      <c r="H13" s="44"/>
      <c r="I13" s="44"/>
      <c r="J13" s="44"/>
      <c r="K13" s="44"/>
      <c r="L13" s="47"/>
    </row>
    <row r="14" spans="1:15" s="48" customFormat="1" ht="13.5" customHeight="1" thickBot="1" x14ac:dyDescent="0.25">
      <c r="A14" s="48" t="s">
        <v>54</v>
      </c>
      <c r="B14" s="49">
        <f>1+MAX($B$13:B13)</f>
        <v>1</v>
      </c>
      <c r="C14" s="50" t="s">
        <v>55</v>
      </c>
      <c r="D14" s="51"/>
      <c r="E14" s="52" t="s">
        <v>56</v>
      </c>
      <c r="F14" s="53" t="s">
        <v>57</v>
      </c>
      <c r="G14" s="52" t="s">
        <v>58</v>
      </c>
      <c r="H14" s="54">
        <v>1</v>
      </c>
      <c r="I14" s="52"/>
      <c r="J14" s="55" t="str">
        <f>IF(I14=0,"",I14*H14)</f>
        <v/>
      </c>
      <c r="K14" s="56"/>
      <c r="L14" s="57">
        <f>ROUND((ROUND(H14,3))*(ROUND(K14,2)),2)</f>
        <v>0</v>
      </c>
    </row>
    <row r="15" spans="1:15" s="48" customFormat="1" ht="12.75" customHeight="1" x14ac:dyDescent="0.2">
      <c r="A15" s="48" t="s">
        <v>59</v>
      </c>
      <c r="B15" s="58"/>
      <c r="C15" s="59"/>
      <c r="D15" s="59"/>
      <c r="E15" s="59"/>
      <c r="F15" s="60" t="s">
        <v>60</v>
      </c>
      <c r="G15" s="61"/>
      <c r="H15" s="61"/>
      <c r="I15" s="61"/>
      <c r="J15" s="61"/>
      <c r="K15" s="61"/>
      <c r="L15" s="62"/>
    </row>
    <row r="16" spans="1:15" s="48" customFormat="1" ht="12.75" customHeight="1" x14ac:dyDescent="0.2">
      <c r="A16" s="48" t="s">
        <v>61</v>
      </c>
      <c r="B16" s="58"/>
      <c r="C16" s="59"/>
      <c r="D16" s="59"/>
      <c r="E16" s="59"/>
      <c r="F16" s="63" t="s">
        <v>62</v>
      </c>
      <c r="G16" s="61"/>
      <c r="H16" s="61"/>
      <c r="I16" s="61"/>
      <c r="J16" s="61"/>
      <c r="K16" s="61"/>
      <c r="L16" s="62"/>
    </row>
    <row r="17" spans="1:12" s="48" customFormat="1" ht="81" customHeight="1" thickBot="1" x14ac:dyDescent="0.25">
      <c r="A17" s="48" t="s">
        <v>63</v>
      </c>
      <c r="B17" s="64"/>
      <c r="C17" s="65"/>
      <c r="D17" s="65"/>
      <c r="E17" s="65"/>
      <c r="F17" s="66" t="s">
        <v>64</v>
      </c>
      <c r="G17" s="67"/>
      <c r="H17" s="67"/>
      <c r="I17" s="67"/>
      <c r="J17" s="67"/>
      <c r="K17" s="67"/>
      <c r="L17" s="68"/>
    </row>
    <row r="18" spans="1:12" s="48" customFormat="1" ht="13.5" customHeight="1" thickBot="1" x14ac:dyDescent="0.25">
      <c r="A18" s="48" t="s">
        <v>54</v>
      </c>
      <c r="B18" s="49">
        <f>1+MAX($B$13:B17)</f>
        <v>2</v>
      </c>
      <c r="C18" s="50" t="s">
        <v>65</v>
      </c>
      <c r="D18" s="51"/>
      <c r="E18" s="52" t="s">
        <v>56</v>
      </c>
      <c r="F18" s="53" t="s">
        <v>66</v>
      </c>
      <c r="G18" s="52" t="s">
        <v>58</v>
      </c>
      <c r="H18" s="54">
        <v>1</v>
      </c>
      <c r="I18" s="52"/>
      <c r="J18" s="55" t="str">
        <f>IF(I18=0,"",I18*H18)</f>
        <v/>
      </c>
      <c r="K18" s="56"/>
      <c r="L18" s="57">
        <f>ROUND((ROUND(H18,3))*(ROUND(K18,2)),2)</f>
        <v>0</v>
      </c>
    </row>
    <row r="19" spans="1:12" s="48" customFormat="1" ht="12.75" customHeight="1" x14ac:dyDescent="0.2">
      <c r="A19" s="48" t="s">
        <v>59</v>
      </c>
      <c r="B19" s="58"/>
      <c r="C19" s="59"/>
      <c r="D19" s="59"/>
      <c r="E19" s="59"/>
      <c r="F19" s="60" t="s">
        <v>67</v>
      </c>
      <c r="G19" s="61"/>
      <c r="H19" s="61"/>
      <c r="I19" s="61"/>
      <c r="J19" s="61"/>
      <c r="K19" s="61"/>
      <c r="L19" s="62"/>
    </row>
    <row r="20" spans="1:12" s="48" customFormat="1" ht="12.75" customHeight="1" x14ac:dyDescent="0.2">
      <c r="A20" s="48" t="s">
        <v>61</v>
      </c>
      <c r="B20" s="58"/>
      <c r="C20" s="59"/>
      <c r="D20" s="59"/>
      <c r="E20" s="59"/>
      <c r="F20" s="63" t="s">
        <v>62</v>
      </c>
      <c r="G20" s="61"/>
      <c r="H20" s="61"/>
      <c r="I20" s="61"/>
      <c r="J20" s="61"/>
      <c r="K20" s="61"/>
      <c r="L20" s="62"/>
    </row>
    <row r="21" spans="1:12" s="48" customFormat="1" ht="81" customHeight="1" thickBot="1" x14ac:dyDescent="0.25">
      <c r="A21" s="48" t="s">
        <v>63</v>
      </c>
      <c r="B21" s="64"/>
      <c r="C21" s="65"/>
      <c r="D21" s="65"/>
      <c r="E21" s="65"/>
      <c r="F21" s="66" t="s">
        <v>68</v>
      </c>
      <c r="G21" s="67"/>
      <c r="H21" s="67"/>
      <c r="I21" s="67"/>
      <c r="J21" s="67"/>
      <c r="K21" s="67"/>
      <c r="L21" s="68"/>
    </row>
    <row r="22" spans="1:12" s="48" customFormat="1" ht="13.5" customHeight="1" thickBot="1" x14ac:dyDescent="0.25">
      <c r="A22" s="48" t="s">
        <v>54</v>
      </c>
      <c r="B22" s="49">
        <v>3</v>
      </c>
      <c r="C22" s="50" t="s">
        <v>69</v>
      </c>
      <c r="D22" s="51"/>
      <c r="E22" s="52" t="s">
        <v>56</v>
      </c>
      <c r="F22" s="53" t="s">
        <v>70</v>
      </c>
      <c r="G22" s="52" t="s">
        <v>58</v>
      </c>
      <c r="H22" s="54">
        <v>1</v>
      </c>
      <c r="I22" s="52"/>
      <c r="J22" s="55" t="str">
        <f>IF(I22=0,"",I22*H22)</f>
        <v/>
      </c>
      <c r="K22" s="56"/>
      <c r="L22" s="57">
        <f>ROUND((ROUND(H22,3))*(ROUND(K22,2)),2)</f>
        <v>0</v>
      </c>
    </row>
    <row r="23" spans="1:12" s="48" customFormat="1" ht="12.75" customHeight="1" x14ac:dyDescent="0.2">
      <c r="A23" s="48" t="s">
        <v>59</v>
      </c>
      <c r="B23" s="69"/>
      <c r="C23" s="70"/>
      <c r="D23" s="70"/>
      <c r="E23" s="70"/>
      <c r="F23" s="60" t="s">
        <v>71</v>
      </c>
      <c r="G23" s="61"/>
      <c r="H23" s="61"/>
      <c r="I23" s="61"/>
      <c r="J23" s="61"/>
      <c r="K23" s="61"/>
      <c r="L23" s="62"/>
    </row>
    <row r="24" spans="1:12" s="48" customFormat="1" ht="12.75" customHeight="1" x14ac:dyDescent="0.2">
      <c r="A24" s="48" t="s">
        <v>61</v>
      </c>
      <c r="B24" s="69"/>
      <c r="C24" s="70"/>
      <c r="D24" s="70"/>
      <c r="E24" s="70"/>
      <c r="F24" s="63" t="s">
        <v>62</v>
      </c>
      <c r="G24" s="61"/>
      <c r="H24" s="61"/>
      <c r="I24" s="61"/>
      <c r="J24" s="61"/>
      <c r="K24" s="61"/>
      <c r="L24" s="62"/>
    </row>
    <row r="25" spans="1:12" s="48" customFormat="1" ht="42.75" customHeight="1" thickBot="1" x14ac:dyDescent="0.25">
      <c r="A25" s="48" t="s">
        <v>63</v>
      </c>
      <c r="B25" s="71"/>
      <c r="C25" s="72"/>
      <c r="D25" s="72"/>
      <c r="E25" s="72"/>
      <c r="F25" s="66" t="s">
        <v>72</v>
      </c>
      <c r="G25" s="67"/>
      <c r="H25" s="67"/>
      <c r="I25" s="67"/>
      <c r="J25" s="67"/>
      <c r="K25" s="67"/>
      <c r="L25" s="68"/>
    </row>
    <row r="26" spans="1:12" ht="13.5" thickBot="1" x14ac:dyDescent="0.25">
      <c r="A26" s="73" t="s">
        <v>73</v>
      </c>
      <c r="B26" s="74" t="s">
        <v>74</v>
      </c>
      <c r="C26" s="75" t="s">
        <v>75</v>
      </c>
      <c r="D26" s="76"/>
      <c r="E26" s="76"/>
      <c r="F26" s="77" t="s">
        <v>53</v>
      </c>
      <c r="G26" s="75"/>
      <c r="H26" s="75"/>
      <c r="I26" s="75"/>
      <c r="J26" s="75"/>
      <c r="K26" s="75"/>
      <c r="L26" s="78">
        <f>SUM(L14:L25)</f>
        <v>0</v>
      </c>
    </row>
    <row r="27" spans="1:12" ht="13.5" thickBot="1" x14ac:dyDescent="0.25">
      <c r="A27" s="42" t="s">
        <v>51</v>
      </c>
      <c r="B27" s="43" t="s">
        <v>52</v>
      </c>
      <c r="C27" s="44">
        <v>2</v>
      </c>
      <c r="D27" s="45"/>
      <c r="E27" s="45"/>
      <c r="F27" s="46" t="s">
        <v>76</v>
      </c>
      <c r="G27" s="44"/>
      <c r="H27" s="44"/>
      <c r="I27" s="44"/>
      <c r="J27" s="44"/>
      <c r="K27" s="44"/>
      <c r="L27" s="47"/>
    </row>
    <row r="28" spans="1:12" s="48" customFormat="1" ht="13.5" customHeight="1" thickBot="1" x14ac:dyDescent="0.25">
      <c r="A28" s="48" t="s">
        <v>54</v>
      </c>
      <c r="B28" s="49">
        <f>1+MAX($B$13:B23)</f>
        <v>4</v>
      </c>
      <c r="C28" s="50" t="s">
        <v>77</v>
      </c>
      <c r="D28" s="51"/>
      <c r="E28" s="52" t="s">
        <v>56</v>
      </c>
      <c r="F28" s="53" t="s">
        <v>78</v>
      </c>
      <c r="G28" s="52" t="s">
        <v>58</v>
      </c>
      <c r="H28" s="54">
        <v>1</v>
      </c>
      <c r="I28" s="52"/>
      <c r="J28" s="55" t="str">
        <f>IF(I28=0,"",I28*H28)</f>
        <v/>
      </c>
      <c r="K28" s="56"/>
      <c r="L28" s="57">
        <f>ROUND((ROUND(H28,3))*(ROUND(K28,2)),2)</f>
        <v>0</v>
      </c>
    </row>
    <row r="29" spans="1:12" s="48" customFormat="1" ht="12.75" customHeight="1" x14ac:dyDescent="0.2">
      <c r="A29" s="48" t="s">
        <v>59</v>
      </c>
      <c r="B29" s="69"/>
      <c r="C29" s="70"/>
      <c r="D29" s="70"/>
      <c r="E29" s="70"/>
      <c r="F29" s="60" t="s">
        <v>79</v>
      </c>
      <c r="G29" s="61"/>
      <c r="H29" s="61"/>
      <c r="I29" s="61"/>
      <c r="J29" s="61"/>
      <c r="K29" s="61"/>
      <c r="L29" s="62"/>
    </row>
    <row r="30" spans="1:12" s="48" customFormat="1" ht="12.75" customHeight="1" x14ac:dyDescent="0.2">
      <c r="A30" s="48" t="s">
        <v>61</v>
      </c>
      <c r="B30" s="69"/>
      <c r="C30" s="70"/>
      <c r="D30" s="70"/>
      <c r="E30" s="70"/>
      <c r="F30" s="63" t="s">
        <v>62</v>
      </c>
      <c r="G30" s="61"/>
      <c r="H30" s="61"/>
      <c r="I30" s="61"/>
      <c r="J30" s="61"/>
      <c r="K30" s="61"/>
      <c r="L30" s="62"/>
    </row>
    <row r="31" spans="1:12" s="48" customFormat="1" ht="60" customHeight="1" thickBot="1" x14ac:dyDescent="0.25">
      <c r="A31" s="48" t="s">
        <v>63</v>
      </c>
      <c r="B31" s="71"/>
      <c r="C31" s="72"/>
      <c r="D31" s="72"/>
      <c r="E31" s="72"/>
      <c r="F31" s="66" t="s">
        <v>80</v>
      </c>
      <c r="G31" s="67"/>
      <c r="H31" s="67"/>
      <c r="I31" s="67"/>
      <c r="J31" s="67"/>
      <c r="K31" s="67"/>
      <c r="L31" s="68"/>
    </row>
    <row r="32" spans="1:12" ht="13.5" thickBot="1" x14ac:dyDescent="0.25">
      <c r="A32" s="73"/>
      <c r="B32" s="74" t="s">
        <v>74</v>
      </c>
      <c r="C32" s="75" t="s">
        <v>75</v>
      </c>
      <c r="D32" s="76"/>
      <c r="E32" s="76"/>
      <c r="F32" s="77" t="s">
        <v>76</v>
      </c>
      <c r="G32" s="75"/>
      <c r="H32" s="75"/>
      <c r="I32" s="75"/>
      <c r="J32" s="75"/>
      <c r="K32" s="75"/>
      <c r="L32" s="78">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7" priority="4">
      <formula>$K$14=""</formula>
    </cfRule>
  </conditionalFormatting>
  <conditionalFormatting sqref="K18">
    <cfRule type="expression" dxfId="6" priority="3">
      <formula>$K$18=""</formula>
    </cfRule>
  </conditionalFormatting>
  <conditionalFormatting sqref="K22">
    <cfRule type="expression" dxfId="5" priority="2">
      <formula>$K$22=""</formula>
    </cfRule>
  </conditionalFormatting>
  <conditionalFormatting sqref="K28">
    <cfRule type="expression" dxfId="4" priority="1">
      <formula>$K$28=""</formula>
    </cfRule>
  </conditionalFormatting>
  <dataValidations count="10">
    <dataValidation type="date" allowBlank="1" showInputMessage="1" showErrorMessage="1" error="Rozmezí let 2017 - 2050" promptTitle="Vložit rok" prompt="ve formátu:_x000a_rrrr" sqref="K7">
      <formula1>2017</formula1>
      <formula2>2050</formula2>
    </dataValidation>
    <dataValidation allowBlank="1" showInputMessage="1" showErrorMessage="1" promptTitle="Číselné označení SO/PS " prompt="musí být uvedeno i v názvu listu SO (nebo PS) XX-XX-XX._x000a_Každé SO/PS musí být zpracováno v samostatném formuláři." sqref="D3"/>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formula1>42370</formula1>
      <formula2>55153</formula2>
    </dataValidation>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formula1>42370</formula1>
      <formula2>55153</formula2>
    </dataValidation>
    <dataValidation allowBlank="1" showInputMessage="1" showErrorMessage="1" promptTitle="S-kód" prompt="Číslo pod kterým je stavba evidovaná v systému SŽDC." sqref="K6"/>
    <dataValidation type="date" allowBlank="1" showInputMessage="1" showErrorMessage="1" errorTitle="Špatný datum" error="Datum musí být v rozmezí_x000a_od 1.1.2016_x000a_do 31.12.2050" promptTitle="Vložit datum" prompt="ve formátu: dd.mm.rrrr" sqref="K8">
      <formula1>42370</formula1>
      <formula2>55153</formula2>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formula1>"801,802,803,811,812, 813, 814,815, 817, 821,822, 823,824,825,826,827,828,831,832,833,838,839"</formula1>
    </dataValidation>
    <dataValidation type="list" allowBlank="1" showInputMessage="1" showErrorMessage="1" errorTitle="Neexitující stupeň dokumentace!" error="Nutno vybrat stupeň dokumentace dle předvolby!" promptTitle="Výběr stádia dle seznamu:" prompt="Stádium 3_x000a_Stádium 2" sqref="E5">
      <formula1>"Stádium 2,Stádium 3"</formula1>
    </dataValidation>
    <dataValidation type="date" allowBlank="1" showInputMessage="1" showErrorMessage="1" sqref="L8">
      <formula1>42370</formula1>
      <formula2>55153</formula2>
    </dataValidation>
    <dataValidation type="list" allowBlank="1" showInputMessage="1" showErrorMessage="1" errorTitle="Špatné označení majetku" error="_x000a_Nutno vybrat dle předvolby!_x000a_SŽDC nebo Ostatní." promptTitle="Výběr dle předvolby:" prompt="_x000a_SŽDC s.o._x000a_Ostatní" sqref="E6">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pageSetUpPr fitToPage="1"/>
  </sheetPr>
  <dimension ref="A1:O32"/>
  <sheetViews>
    <sheetView view="pageBreakPreview" topLeftCell="B1" zoomScaleNormal="100" zoomScaleSheetLayoutView="100" workbookViewId="0">
      <selection activeCell="K14" sqref="K14"/>
    </sheetView>
  </sheetViews>
  <sheetFormatPr defaultColWidth="8" defaultRowHeight="11.25" x14ac:dyDescent="0.2"/>
  <cols>
    <col min="1" max="1" width="2.75" style="79" hidden="1" customWidth="1"/>
    <col min="2" max="2" width="7.5" style="79" customWidth="1"/>
    <col min="3" max="3" width="9.25" style="79" customWidth="1"/>
    <col min="4" max="4" width="8.75" style="79" customWidth="1"/>
    <col min="5" max="5" width="10" style="79" customWidth="1"/>
    <col min="6" max="6" width="64.875" style="79" customWidth="1"/>
    <col min="7" max="7" width="7.875" style="80" customWidth="1"/>
    <col min="8" max="8" width="11.375" style="80" customWidth="1"/>
    <col min="9" max="9" width="9.5" style="80" customWidth="1"/>
    <col min="10" max="10" width="8.875" style="80" customWidth="1"/>
    <col min="11" max="11" width="11.25" style="80" customWidth="1"/>
    <col min="12" max="12" width="16.625" style="80" customWidth="1"/>
    <col min="13" max="14" width="24.75" style="79" customWidth="1"/>
    <col min="15" max="15" width="8" style="79" customWidth="1"/>
    <col min="16" max="16384" width="8" style="79"/>
  </cols>
  <sheetData>
    <row r="1" spans="1:15" s="1" customFormat="1" ht="30.75" customHeight="1" thickTop="1" thickBot="1" x14ac:dyDescent="0.25">
      <c r="B1" s="167" t="s">
        <v>17</v>
      </c>
      <c r="C1" s="168"/>
      <c r="D1" s="168"/>
      <c r="E1" s="2"/>
      <c r="F1" s="2" t="s">
        <v>18</v>
      </c>
      <c r="G1" s="2"/>
      <c r="H1" s="3"/>
      <c r="I1" s="4"/>
      <c r="J1" s="5"/>
      <c r="K1" s="5"/>
      <c r="L1" s="6" t="str">
        <f>D3</f>
        <v>SO 98-98-06</v>
      </c>
      <c r="M1" s="7"/>
    </row>
    <row r="2" spans="1:15" s="1" customFormat="1" ht="57" customHeight="1" thickTop="1" thickBot="1" x14ac:dyDescent="0.25">
      <c r="B2" s="169" t="s">
        <v>19</v>
      </c>
      <c r="C2" s="170"/>
      <c r="D2" s="8"/>
      <c r="E2" s="9"/>
      <c r="F2" s="101">
        <f>Rozdelovnik!C8</f>
        <v>0</v>
      </c>
      <c r="G2" s="10"/>
      <c r="H2" s="11"/>
      <c r="I2" s="171" t="s">
        <v>20</v>
      </c>
      <c r="J2" s="172"/>
      <c r="K2" s="173">
        <f>SUMIFS(L:L,B:B,"SOUČET")</f>
        <v>0</v>
      </c>
      <c r="L2" s="174"/>
    </row>
    <row r="3" spans="1:15" s="1" customFormat="1" ht="42.75" customHeight="1" thickTop="1" thickBot="1" x14ac:dyDescent="0.25">
      <c r="B3" s="12" t="s">
        <v>21</v>
      </c>
      <c r="C3" s="13"/>
      <c r="D3" s="175" t="s">
        <v>105</v>
      </c>
      <c r="E3" s="175"/>
      <c r="F3" s="14" t="s">
        <v>22</v>
      </c>
      <c r="G3" s="15"/>
      <c r="H3" s="16"/>
      <c r="I3" s="17"/>
      <c r="J3" s="18"/>
      <c r="K3" s="176"/>
      <c r="L3" s="177"/>
    </row>
    <row r="4" spans="1:15" s="1" customFormat="1" ht="18" customHeight="1" thickTop="1" x14ac:dyDescent="0.2">
      <c r="B4" s="178" t="s">
        <v>23</v>
      </c>
      <c r="C4" s="179"/>
      <c r="D4" s="180"/>
      <c r="E4" s="19" t="s">
        <v>24</v>
      </c>
      <c r="F4" s="20" t="s">
        <v>22</v>
      </c>
      <c r="G4" s="21"/>
      <c r="H4" s="22"/>
      <c r="I4" s="181" t="s">
        <v>25</v>
      </c>
      <c r="J4" s="182"/>
      <c r="K4" s="23"/>
      <c r="L4" s="24"/>
    </row>
    <row r="5" spans="1:15" s="1" customFormat="1" ht="18" customHeight="1" x14ac:dyDescent="0.2">
      <c r="B5" s="25" t="s">
        <v>26</v>
      </c>
      <c r="C5" s="26"/>
      <c r="D5" s="26"/>
      <c r="E5" s="19" t="s">
        <v>27</v>
      </c>
      <c r="F5" s="183" t="str">
        <f>IF((E5="Stádium 2"),"  Dokumentace pro územní řízení - DUR",(IF((E5="Stádium 3"),"  Projektová dokumentace (DOS/DSP)","")))</f>
        <v xml:space="preserve">  Dokumentace pro územní řízení - DUR</v>
      </c>
      <c r="G5" s="183"/>
      <c r="H5" s="184"/>
      <c r="I5" s="185" t="s">
        <v>28</v>
      </c>
      <c r="J5" s="180"/>
      <c r="K5" s="27"/>
      <c r="L5" s="28"/>
    </row>
    <row r="6" spans="1:15" s="1" customFormat="1" ht="18" customHeight="1" x14ac:dyDescent="0.2">
      <c r="B6" s="25" t="s">
        <v>29</v>
      </c>
      <c r="C6" s="26"/>
      <c r="D6" s="26"/>
      <c r="E6" s="29" t="s">
        <v>30</v>
      </c>
      <c r="F6" s="186"/>
      <c r="G6" s="186"/>
      <c r="H6" s="187"/>
      <c r="I6" s="185" t="s">
        <v>31</v>
      </c>
      <c r="J6" s="180"/>
      <c r="K6" s="30"/>
      <c r="L6" s="28"/>
      <c r="O6" s="31"/>
    </row>
    <row r="7" spans="1:15" s="1" customFormat="1" ht="18" customHeight="1" x14ac:dyDescent="0.2">
      <c r="B7" s="188" t="s">
        <v>32</v>
      </c>
      <c r="C7" s="189"/>
      <c r="D7" s="189"/>
      <c r="E7" s="32">
        <v>45170</v>
      </c>
      <c r="F7" s="190" t="s">
        <v>33</v>
      </c>
      <c r="G7" s="191"/>
      <c r="H7" s="192"/>
      <c r="I7" s="193" t="s">
        <v>34</v>
      </c>
      <c r="J7" s="179"/>
      <c r="K7" s="30">
        <v>2022</v>
      </c>
      <c r="L7" s="28"/>
      <c r="O7" s="33"/>
    </row>
    <row r="8" spans="1:15" s="1" customFormat="1" ht="19.5" customHeight="1" thickBot="1" x14ac:dyDescent="0.25">
      <c r="B8" s="194" t="s">
        <v>35</v>
      </c>
      <c r="C8" s="195"/>
      <c r="D8" s="195"/>
      <c r="E8" s="34">
        <v>45444</v>
      </c>
      <c r="F8" s="35" t="s">
        <v>36</v>
      </c>
      <c r="G8" s="196" t="s">
        <v>37</v>
      </c>
      <c r="H8" s="197"/>
      <c r="I8" s="198" t="s">
        <v>38</v>
      </c>
      <c r="J8" s="189"/>
      <c r="K8" s="36"/>
      <c r="L8" s="37"/>
    </row>
    <row r="9" spans="1:15" s="1" customFormat="1" ht="9.75" customHeight="1" x14ac:dyDescent="0.2">
      <c r="B9" s="201">
        <f>F2</f>
        <v>0</v>
      </c>
      <c r="C9" s="202"/>
      <c r="D9" s="202"/>
      <c r="E9" s="202"/>
      <c r="F9" s="202"/>
      <c r="G9" s="202"/>
      <c r="H9" s="202"/>
      <c r="I9" s="202"/>
      <c r="J9" s="202"/>
      <c r="K9" s="38" t="str">
        <f>$I$5</f>
        <v>ISPROFIN:</v>
      </c>
      <c r="L9" s="39">
        <f>K5</f>
        <v>0</v>
      </c>
    </row>
    <row r="10" spans="1:15" s="1" customFormat="1" ht="15" customHeight="1" x14ac:dyDescent="0.2">
      <c r="B10" s="203" t="s">
        <v>39</v>
      </c>
      <c r="C10" s="205" t="s">
        <v>40</v>
      </c>
      <c r="D10" s="205" t="s">
        <v>41</v>
      </c>
      <c r="E10" s="205" t="s">
        <v>42</v>
      </c>
      <c r="F10" s="207" t="s">
        <v>43</v>
      </c>
      <c r="G10" s="207" t="s">
        <v>44</v>
      </c>
      <c r="H10" s="207" t="s">
        <v>45</v>
      </c>
      <c r="I10" s="205" t="s">
        <v>46</v>
      </c>
      <c r="J10" s="205" t="s">
        <v>47</v>
      </c>
      <c r="K10" s="199" t="s">
        <v>48</v>
      </c>
      <c r="L10" s="200"/>
    </row>
    <row r="11" spans="1:15" s="1" customFormat="1" ht="15" customHeight="1" x14ac:dyDescent="0.2">
      <c r="B11" s="203"/>
      <c r="C11" s="205"/>
      <c r="D11" s="205"/>
      <c r="E11" s="205"/>
      <c r="F11" s="207"/>
      <c r="G11" s="207"/>
      <c r="H11" s="207"/>
      <c r="I11" s="205"/>
      <c r="J11" s="205"/>
      <c r="K11" s="199"/>
      <c r="L11" s="200"/>
    </row>
    <row r="12" spans="1:15" s="1" customFormat="1" ht="12.75" customHeight="1" thickBot="1" x14ac:dyDescent="0.25">
      <c r="B12" s="204"/>
      <c r="C12" s="206"/>
      <c r="D12" s="206"/>
      <c r="E12" s="206"/>
      <c r="F12" s="208"/>
      <c r="G12" s="208"/>
      <c r="H12" s="208"/>
      <c r="I12" s="206"/>
      <c r="J12" s="206"/>
      <c r="K12" s="40" t="s">
        <v>49</v>
      </c>
      <c r="L12" s="41" t="s">
        <v>50</v>
      </c>
    </row>
    <row r="13" spans="1:15" s="48" customFormat="1" ht="15" customHeight="1" thickBot="1" x14ac:dyDescent="0.25">
      <c r="A13" s="42" t="s">
        <v>51</v>
      </c>
      <c r="B13" s="43" t="s">
        <v>52</v>
      </c>
      <c r="C13" s="44">
        <v>1</v>
      </c>
      <c r="D13" s="45"/>
      <c r="E13" s="45"/>
      <c r="F13" s="46" t="s">
        <v>53</v>
      </c>
      <c r="G13" s="44"/>
      <c r="H13" s="44"/>
      <c r="I13" s="44"/>
      <c r="J13" s="44"/>
      <c r="K13" s="44"/>
      <c r="L13" s="47"/>
    </row>
    <row r="14" spans="1:15" s="48" customFormat="1" ht="13.5" customHeight="1" thickBot="1" x14ac:dyDescent="0.25">
      <c r="A14" s="48" t="s">
        <v>54</v>
      </c>
      <c r="B14" s="49">
        <f>1+MAX($B$13:B13)</f>
        <v>1</v>
      </c>
      <c r="C14" s="50" t="s">
        <v>55</v>
      </c>
      <c r="D14" s="51"/>
      <c r="E14" s="52" t="s">
        <v>56</v>
      </c>
      <c r="F14" s="53" t="s">
        <v>57</v>
      </c>
      <c r="G14" s="52" t="s">
        <v>58</v>
      </c>
      <c r="H14" s="54">
        <v>1</v>
      </c>
      <c r="I14" s="52"/>
      <c r="J14" s="55" t="str">
        <f>IF(I14=0,"",I14*H14)</f>
        <v/>
      </c>
      <c r="K14" s="56"/>
      <c r="L14" s="57">
        <f>ROUND((ROUND(H14,3))*(ROUND(K14,2)),2)</f>
        <v>0</v>
      </c>
    </row>
    <row r="15" spans="1:15" s="48" customFormat="1" ht="12.75" customHeight="1" x14ac:dyDescent="0.2">
      <c r="A15" s="48" t="s">
        <v>59</v>
      </c>
      <c r="B15" s="58"/>
      <c r="C15" s="59"/>
      <c r="D15" s="59"/>
      <c r="E15" s="59"/>
      <c r="F15" s="60" t="s">
        <v>60</v>
      </c>
      <c r="G15" s="61"/>
      <c r="H15" s="61"/>
      <c r="I15" s="61"/>
      <c r="J15" s="61"/>
      <c r="K15" s="61"/>
      <c r="L15" s="62"/>
    </row>
    <row r="16" spans="1:15" s="48" customFormat="1" ht="12.75" customHeight="1" x14ac:dyDescent="0.2">
      <c r="A16" s="48" t="s">
        <v>61</v>
      </c>
      <c r="B16" s="58"/>
      <c r="C16" s="59"/>
      <c r="D16" s="59"/>
      <c r="E16" s="59"/>
      <c r="F16" s="63" t="s">
        <v>62</v>
      </c>
      <c r="G16" s="61"/>
      <c r="H16" s="61"/>
      <c r="I16" s="61"/>
      <c r="J16" s="61"/>
      <c r="K16" s="61"/>
      <c r="L16" s="62"/>
    </row>
    <row r="17" spans="1:12" s="48" customFormat="1" ht="81" customHeight="1" thickBot="1" x14ac:dyDescent="0.25">
      <c r="A17" s="48" t="s">
        <v>63</v>
      </c>
      <c r="B17" s="64"/>
      <c r="C17" s="65"/>
      <c r="D17" s="65"/>
      <c r="E17" s="65"/>
      <c r="F17" s="66" t="s">
        <v>64</v>
      </c>
      <c r="G17" s="67"/>
      <c r="H17" s="67"/>
      <c r="I17" s="67"/>
      <c r="J17" s="67"/>
      <c r="K17" s="67"/>
      <c r="L17" s="68"/>
    </row>
    <row r="18" spans="1:12" s="48" customFormat="1" ht="13.5" customHeight="1" thickBot="1" x14ac:dyDescent="0.25">
      <c r="A18" s="48" t="s">
        <v>54</v>
      </c>
      <c r="B18" s="49">
        <f>1+MAX($B$13:B17)</f>
        <v>2</v>
      </c>
      <c r="C18" s="50" t="s">
        <v>65</v>
      </c>
      <c r="D18" s="51"/>
      <c r="E18" s="52" t="s">
        <v>56</v>
      </c>
      <c r="F18" s="53" t="s">
        <v>66</v>
      </c>
      <c r="G18" s="52" t="s">
        <v>58</v>
      </c>
      <c r="H18" s="54">
        <v>1</v>
      </c>
      <c r="I18" s="52"/>
      <c r="J18" s="55" t="str">
        <f>IF(I18=0,"",I18*H18)</f>
        <v/>
      </c>
      <c r="K18" s="56"/>
      <c r="L18" s="57">
        <f>ROUND((ROUND(H18,3))*(ROUND(K18,2)),2)</f>
        <v>0</v>
      </c>
    </row>
    <row r="19" spans="1:12" s="48" customFormat="1" ht="12.75" customHeight="1" x14ac:dyDescent="0.2">
      <c r="A19" s="48" t="s">
        <v>59</v>
      </c>
      <c r="B19" s="58"/>
      <c r="C19" s="59"/>
      <c r="D19" s="59"/>
      <c r="E19" s="59"/>
      <c r="F19" s="60" t="s">
        <v>67</v>
      </c>
      <c r="G19" s="61"/>
      <c r="H19" s="61"/>
      <c r="I19" s="61"/>
      <c r="J19" s="61"/>
      <c r="K19" s="61"/>
      <c r="L19" s="62"/>
    </row>
    <row r="20" spans="1:12" s="48" customFormat="1" ht="12.75" customHeight="1" x14ac:dyDescent="0.2">
      <c r="A20" s="48" t="s">
        <v>61</v>
      </c>
      <c r="B20" s="58"/>
      <c r="C20" s="59"/>
      <c r="D20" s="59"/>
      <c r="E20" s="59"/>
      <c r="F20" s="63" t="s">
        <v>62</v>
      </c>
      <c r="G20" s="61"/>
      <c r="H20" s="61"/>
      <c r="I20" s="61"/>
      <c r="J20" s="61"/>
      <c r="K20" s="61"/>
      <c r="L20" s="62"/>
    </row>
    <row r="21" spans="1:12" s="48" customFormat="1" ht="81" customHeight="1" thickBot="1" x14ac:dyDescent="0.25">
      <c r="A21" s="48" t="s">
        <v>63</v>
      </c>
      <c r="B21" s="64"/>
      <c r="C21" s="65"/>
      <c r="D21" s="65"/>
      <c r="E21" s="65"/>
      <c r="F21" s="66" t="s">
        <v>68</v>
      </c>
      <c r="G21" s="67"/>
      <c r="H21" s="67"/>
      <c r="I21" s="67"/>
      <c r="J21" s="67"/>
      <c r="K21" s="67"/>
      <c r="L21" s="68"/>
    </row>
    <row r="22" spans="1:12" s="48" customFormat="1" ht="13.5" customHeight="1" thickBot="1" x14ac:dyDescent="0.25">
      <c r="A22" s="48" t="s">
        <v>54</v>
      </c>
      <c r="B22" s="49">
        <v>3</v>
      </c>
      <c r="C22" s="50" t="s">
        <v>69</v>
      </c>
      <c r="D22" s="51"/>
      <c r="E22" s="52" t="s">
        <v>56</v>
      </c>
      <c r="F22" s="53" t="s">
        <v>70</v>
      </c>
      <c r="G22" s="52" t="s">
        <v>58</v>
      </c>
      <c r="H22" s="54">
        <v>1</v>
      </c>
      <c r="I22" s="52"/>
      <c r="J22" s="55" t="str">
        <f>IF(I22=0,"",I22*H22)</f>
        <v/>
      </c>
      <c r="K22" s="56"/>
      <c r="L22" s="57">
        <f>ROUND((ROUND(H22,3))*(ROUND(K22,2)),2)</f>
        <v>0</v>
      </c>
    </row>
    <row r="23" spans="1:12" s="48" customFormat="1" ht="12.75" customHeight="1" x14ac:dyDescent="0.2">
      <c r="A23" s="48" t="s">
        <v>59</v>
      </c>
      <c r="B23" s="69"/>
      <c r="C23" s="70"/>
      <c r="D23" s="70"/>
      <c r="E23" s="70"/>
      <c r="F23" s="60" t="s">
        <v>71</v>
      </c>
      <c r="G23" s="61"/>
      <c r="H23" s="61"/>
      <c r="I23" s="61"/>
      <c r="J23" s="61"/>
      <c r="K23" s="61"/>
      <c r="L23" s="62"/>
    </row>
    <row r="24" spans="1:12" s="48" customFormat="1" ht="12.75" customHeight="1" x14ac:dyDescent="0.2">
      <c r="A24" s="48" t="s">
        <v>61</v>
      </c>
      <c r="B24" s="69"/>
      <c r="C24" s="70"/>
      <c r="D24" s="70"/>
      <c r="E24" s="70"/>
      <c r="F24" s="63" t="s">
        <v>62</v>
      </c>
      <c r="G24" s="61"/>
      <c r="H24" s="61"/>
      <c r="I24" s="61"/>
      <c r="J24" s="61"/>
      <c r="K24" s="61"/>
      <c r="L24" s="62"/>
    </row>
    <row r="25" spans="1:12" s="48" customFormat="1" ht="42.75" customHeight="1" thickBot="1" x14ac:dyDescent="0.25">
      <c r="A25" s="48" t="s">
        <v>63</v>
      </c>
      <c r="B25" s="71"/>
      <c r="C25" s="72"/>
      <c r="D25" s="72"/>
      <c r="E25" s="72"/>
      <c r="F25" s="66" t="s">
        <v>72</v>
      </c>
      <c r="G25" s="67"/>
      <c r="H25" s="67"/>
      <c r="I25" s="67"/>
      <c r="J25" s="67"/>
      <c r="K25" s="67"/>
      <c r="L25" s="68"/>
    </row>
    <row r="26" spans="1:12" ht="13.5" thickBot="1" x14ac:dyDescent="0.25">
      <c r="A26" s="73" t="s">
        <v>73</v>
      </c>
      <c r="B26" s="74" t="s">
        <v>74</v>
      </c>
      <c r="C26" s="75" t="s">
        <v>75</v>
      </c>
      <c r="D26" s="76"/>
      <c r="E26" s="76"/>
      <c r="F26" s="77" t="s">
        <v>53</v>
      </c>
      <c r="G26" s="75"/>
      <c r="H26" s="75"/>
      <c r="I26" s="75"/>
      <c r="J26" s="75"/>
      <c r="K26" s="75"/>
      <c r="L26" s="78">
        <f>SUM(L14:L25)</f>
        <v>0</v>
      </c>
    </row>
    <row r="27" spans="1:12" ht="13.5" thickBot="1" x14ac:dyDescent="0.25">
      <c r="A27" s="42" t="s">
        <v>51</v>
      </c>
      <c r="B27" s="43" t="s">
        <v>52</v>
      </c>
      <c r="C27" s="44">
        <v>2</v>
      </c>
      <c r="D27" s="45"/>
      <c r="E27" s="45"/>
      <c r="F27" s="46" t="s">
        <v>76</v>
      </c>
      <c r="G27" s="44"/>
      <c r="H27" s="44"/>
      <c r="I27" s="44"/>
      <c r="J27" s="44"/>
      <c r="K27" s="44"/>
      <c r="L27" s="47"/>
    </row>
    <row r="28" spans="1:12" s="48" customFormat="1" ht="13.5" customHeight="1" thickBot="1" x14ac:dyDescent="0.25">
      <c r="A28" s="48" t="s">
        <v>54</v>
      </c>
      <c r="B28" s="49">
        <f>1+MAX($B$13:B23)</f>
        <v>4</v>
      </c>
      <c r="C28" s="50" t="s">
        <v>77</v>
      </c>
      <c r="D28" s="51"/>
      <c r="E28" s="52" t="s">
        <v>56</v>
      </c>
      <c r="F28" s="53" t="s">
        <v>78</v>
      </c>
      <c r="G28" s="52" t="s">
        <v>58</v>
      </c>
      <c r="H28" s="54">
        <v>1</v>
      </c>
      <c r="I28" s="52"/>
      <c r="J28" s="55" t="str">
        <f>IF(I28=0,"",I28*H28)</f>
        <v/>
      </c>
      <c r="K28" s="56"/>
      <c r="L28" s="57">
        <f>ROUND((ROUND(H28,3))*(ROUND(K28,2)),2)</f>
        <v>0</v>
      </c>
    </row>
    <row r="29" spans="1:12" s="48" customFormat="1" ht="12.75" customHeight="1" x14ac:dyDescent="0.2">
      <c r="A29" s="48" t="s">
        <v>59</v>
      </c>
      <c r="B29" s="69"/>
      <c r="C29" s="70"/>
      <c r="D29" s="70"/>
      <c r="E29" s="70"/>
      <c r="F29" s="60" t="s">
        <v>79</v>
      </c>
      <c r="G29" s="61"/>
      <c r="H29" s="61"/>
      <c r="I29" s="61"/>
      <c r="J29" s="61"/>
      <c r="K29" s="61"/>
      <c r="L29" s="62"/>
    </row>
    <row r="30" spans="1:12" s="48" customFormat="1" ht="12.75" customHeight="1" x14ac:dyDescent="0.2">
      <c r="A30" s="48" t="s">
        <v>61</v>
      </c>
      <c r="B30" s="69"/>
      <c r="C30" s="70"/>
      <c r="D30" s="70"/>
      <c r="E30" s="70"/>
      <c r="F30" s="63" t="s">
        <v>62</v>
      </c>
      <c r="G30" s="61"/>
      <c r="H30" s="61"/>
      <c r="I30" s="61"/>
      <c r="J30" s="61"/>
      <c r="K30" s="61"/>
      <c r="L30" s="62"/>
    </row>
    <row r="31" spans="1:12" s="48" customFormat="1" ht="60" customHeight="1" thickBot="1" x14ac:dyDescent="0.25">
      <c r="A31" s="48" t="s">
        <v>63</v>
      </c>
      <c r="B31" s="71"/>
      <c r="C31" s="72"/>
      <c r="D31" s="72"/>
      <c r="E31" s="72"/>
      <c r="F31" s="66" t="s">
        <v>80</v>
      </c>
      <c r="G31" s="67"/>
      <c r="H31" s="67"/>
      <c r="I31" s="67"/>
      <c r="J31" s="67"/>
      <c r="K31" s="67"/>
      <c r="L31" s="68"/>
    </row>
    <row r="32" spans="1:12" ht="13.5" thickBot="1" x14ac:dyDescent="0.25">
      <c r="A32" s="73"/>
      <c r="B32" s="74" t="s">
        <v>74</v>
      </c>
      <c r="C32" s="75" t="s">
        <v>75</v>
      </c>
      <c r="D32" s="76"/>
      <c r="E32" s="76"/>
      <c r="F32" s="77" t="s">
        <v>76</v>
      </c>
      <c r="G32" s="75"/>
      <c r="H32" s="75"/>
      <c r="I32" s="75"/>
      <c r="J32" s="75"/>
      <c r="K32" s="75"/>
      <c r="L32" s="78">
        <f>SUM(L28:L31)</f>
        <v>0</v>
      </c>
    </row>
  </sheetData>
  <mergeCells count="29">
    <mergeCell ref="B1:D1"/>
    <mergeCell ref="B2:C2"/>
    <mergeCell ref="I2:J2"/>
    <mergeCell ref="K2:L2"/>
    <mergeCell ref="D3:E3"/>
    <mergeCell ref="K3:L3"/>
    <mergeCell ref="B4:D4"/>
    <mergeCell ref="I4:J4"/>
    <mergeCell ref="F5:H5"/>
    <mergeCell ref="I5:J5"/>
    <mergeCell ref="F6:H6"/>
    <mergeCell ref="I6:J6"/>
    <mergeCell ref="B7:D7"/>
    <mergeCell ref="F7:H7"/>
    <mergeCell ref="I7:J7"/>
    <mergeCell ref="B8:D8"/>
    <mergeCell ref="G8:H8"/>
    <mergeCell ref="I8:J8"/>
    <mergeCell ref="J10:J12"/>
    <mergeCell ref="K10:L11"/>
    <mergeCell ref="B9:J9"/>
    <mergeCell ref="B10:B12"/>
    <mergeCell ref="C10:C12"/>
    <mergeCell ref="D10:D12"/>
    <mergeCell ref="E10:E12"/>
    <mergeCell ref="F10:F12"/>
    <mergeCell ref="G10:G12"/>
    <mergeCell ref="H10:H12"/>
    <mergeCell ref="I10:I12"/>
  </mergeCells>
  <conditionalFormatting sqref="K14">
    <cfRule type="expression" dxfId="3" priority="4">
      <formula>$K$14=""</formula>
    </cfRule>
  </conditionalFormatting>
  <conditionalFormatting sqref="K18">
    <cfRule type="expression" dxfId="2" priority="3">
      <formula>$K$18=""</formula>
    </cfRule>
  </conditionalFormatting>
  <conditionalFormatting sqref="K22">
    <cfRule type="expression" dxfId="1" priority="2">
      <formula>$K$22=""</formula>
    </cfRule>
  </conditionalFormatting>
  <conditionalFormatting sqref="K28">
    <cfRule type="expression" dxfId="0" priority="1">
      <formula>$K$28=""</formula>
    </cfRule>
  </conditionalFormatting>
  <dataValidations count="10">
    <dataValidation type="list" allowBlank="1" showInputMessage="1" showErrorMessage="1" errorTitle="Špatné označení majetku" error="_x000a_Nutno vybrat dle předvolby!_x000a_SŽDC nebo Ostatní." promptTitle="Výběr dle předvolby:" prompt="_x000a_SŽDC s.o._x000a_Ostatní" sqref="E6">
      <mc:AlternateContent xmlns:x12ac="http://schemas.microsoft.com/office/spreadsheetml/2011/1/ac" xmlns:mc="http://schemas.openxmlformats.org/markup-compatibility/2006">
        <mc:Choice Requires="x12ac">
          <x12ac:list>"SŽ,s.o.",Ostatní</x12ac:list>
        </mc:Choice>
        <mc:Fallback>
          <formula1>"SŽ,s.o.,Ostatní"</formula1>
        </mc:Fallback>
      </mc:AlternateContent>
    </dataValidation>
    <dataValidation type="date" allowBlank="1" showInputMessage="1" showErrorMessage="1" sqref="L8">
      <formula1>42370</formula1>
      <formula2>55153</formula2>
    </dataValidation>
    <dataValidation type="list" allowBlank="1" showInputMessage="1" showErrorMessage="1" errorTitle="Neexitující stupeň dokumentace!" error="Nutno vybrat stupeň dokumentace dle předvolby!" promptTitle="Výběr stádia dle seznamu:" prompt="Stádium 3_x000a_Stádium 2" sqref="E5">
      <formula1>"Stádium 2,Stádium 3"</formula1>
    </dataValidation>
    <dataValidation type="list" allowBlank="1" showInputMessage="1" showErrorMessage="1" error="Nutno vybrat klasifikaci dle předvolby!" promptTitle="Klasifikace" prompt="pro zatřídění stavebních a inženýrských objektů_x000a_(viz Portál veřejných zakázek MMR):_x000a_Struktura klasifikace:_x000a_1. až 3. místo obor_x000a_4. místo skupina_x000a_5. místo podskupina_x000a_6. místo konstrukčně materiálová charakteristika_x000a_7. místo druh stavební akce_x000a_" sqref="K4">
      <formula1>"801,802,803,811,812, 813, 814,815, 817, 821,822, 823,824,825,826,827,828,831,832,833,838,839"</formula1>
    </dataValidation>
    <dataValidation type="date" allowBlank="1" showInputMessage="1" showErrorMessage="1" errorTitle="Špatný datum" error="Datum musí být v rozmezí_x000a_od 1.1.2016_x000a_do 31.12.2050" promptTitle="Vložit datum" prompt="ve formátu: dd.mm.rrrr" sqref="K8">
      <formula1>42370</formula1>
      <formula2>55153</formula2>
    </dataValidation>
    <dataValidation allowBlank="1" showInputMessage="1" showErrorMessage="1" promptTitle="S-kód" prompt="Číslo pod kterým je stavba evidovaná v systému SŽDC." sqref="K6"/>
    <dataValidation type="date" allowBlank="1" showInputMessage="1" showErrorMessage="1" errorTitle="Špatnž formát data" error="_x000a_Nutno zadat ve formátu:_x000a_dd.mm.rrr_x000a_nebo_x000a_mm/rrrr" promptTitle="den.měsíc.rok: dd.mm.rrrr" prompt="_x000a_Uvede se předpokládaná doba ukončení realizace konkrétního SO/PS dle Harmonogramu výstavby (den.měsíc.rok - např. 01.12.2020), který je uveden v příslušné části dokumentace stavby." sqref="E8">
      <formula1>42370</formula1>
      <formula2>55153</formula2>
    </dataValidation>
    <dataValidation type="date" allowBlank="1" showInputMessage="1" showErrorMessage="1" errorTitle="Špatný formát data" error="_x000a_Nutno zadat ve formátu:_x000a_dd.mm.rrr_x000a_nebo_x000a_mm/rrrr" promptTitle="den.měsíc.rok: dd.mm.rrrr" prompt="_x000a_Uvede se předpokládaná doba zahájení realizace konkrétního SO/PS dle Harmonogramu výstavby (den.měsíc.rok - např. 01.12.2020), který je uveden v příslušné části dokumentace stavby." sqref="E7">
      <formula1>42370</formula1>
      <formula2>55153</formula2>
    </dataValidation>
    <dataValidation allowBlank="1" showInputMessage="1" showErrorMessage="1" promptTitle="Číselné označení SO/PS " prompt="musí být uvedeno i v názvu listu SO (nebo PS) XX-XX-XX._x000a_Každé SO/PS musí být zpracováno v samostatném formuláři." sqref="D3"/>
    <dataValidation type="date" allowBlank="1" showInputMessage="1" showErrorMessage="1" error="Rozmezí let 2017 - 2050" promptTitle="Vložit rok" prompt="ve formátu:_x000a_rrrr" sqref="K7">
      <formula1>2017</formula1>
      <formula2>2050</formula2>
    </dataValidation>
  </dataValidations>
  <pageMargins left="0.70866141732283472" right="0.70866141732283472" top="0.78740157480314965" bottom="0.78740157480314965" header="0.31496062992125984" footer="0.31496062992125984"/>
  <pageSetup paperSize="9" scale="62" orientation="landscape" horizontalDpi="4294967294"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vt:i4>
      </vt:variant>
    </vt:vector>
  </HeadingPairs>
  <TitlesOfParts>
    <vt:vector size="6" baseType="lpstr">
      <vt:lpstr>Rozdelovnik</vt:lpstr>
      <vt:lpstr>Rekapitulace D+B</vt:lpstr>
      <vt:lpstr>Požadavky na výkon a funkci D+B</vt:lpstr>
      <vt:lpstr>SO98-98_1</vt:lpstr>
      <vt:lpstr>SO98-98_5</vt:lpstr>
      <vt:lpstr>SO98-98_6</vt:lpstr>
    </vt:vector>
  </TitlesOfParts>
  <Company>Správa železnic, státní organizace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Janko Milan, Ing.</dc:creator>
  <cp:lastModifiedBy>Baťhová Tereza</cp:lastModifiedBy>
  <cp:lastPrinted>2023-01-27T08:39:16Z</cp:lastPrinted>
  <dcterms:created xsi:type="dcterms:W3CDTF">2023-01-06T07:36:05Z</dcterms:created>
  <dcterms:modified xsi:type="dcterms:W3CDTF">2023-03-28T12:21:40Z</dcterms:modified>
</cp:coreProperties>
</file>